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uxjuridica52\Desktop\Procesos asignados\2025\LA TULIA - RIO GRIS\Evaluacion\Definitiva\pUBLICAR 26 ENERO\"/>
    </mc:Choice>
  </mc:AlternateContent>
  <xr:revisionPtr revIDLastSave="0" documentId="8_{2AEFB08E-490A-4FBE-8226-672293A9C760}" xr6:coauthVersionLast="36" xr6:coauthVersionMax="36" xr10:uidLastSave="{00000000-0000-0000-0000-000000000000}"/>
  <bookViews>
    <workbookView xWindow="0" yWindow="0" windowWidth="28800" windowHeight="8025" tabRatio="661" firstSheet="1" activeTab="4" xr2:uid="{00000000-000D-0000-FFFF-FFFF00000000}"/>
  </bookViews>
  <sheets>
    <sheet name="PLURAL" sheetId="1" state="hidden" r:id="rId1"/>
    <sheet name="CONSOLIDADO" sheetId="32" r:id="rId2"/>
    <sheet name="P1" sheetId="29" r:id="rId3"/>
    <sheet name="P2" sheetId="30" r:id="rId4"/>
    <sheet name="P3" sheetId="31" r:id="rId5"/>
    <sheet name="PLURAL (2)" sheetId="14" state="hidden" r:id="rId6"/>
  </sheets>
  <externalReferences>
    <externalReference r:id="rId7"/>
  </externalReferences>
  <definedNames>
    <definedName name="_xlnm._FilterDatabase" localSheetId="2" hidden="1">'P1'!$A$19:$J$29</definedName>
    <definedName name="_xlnm._FilterDatabase" localSheetId="3" hidden="1">'P2'!$A$19:$J$29</definedName>
    <definedName name="_xlnm._FilterDatabase" localSheetId="4" hidden="1">'P3'!$A$22:$J$32</definedName>
    <definedName name="_Hlk63442821" localSheetId="1">CONSOLIDADO!#REF!</definedName>
    <definedName name="_xlnm.Print_Area" localSheetId="2">'P1'!$A$1:$J$92</definedName>
    <definedName name="_xlnm.Print_Area" localSheetId="3">'P2'!$A$1:$J$92</definedName>
    <definedName name="_xlnm.Print_Area" localSheetId="4">'P3'!$A$1:$J$91</definedName>
    <definedName name="_xlnm.Print_Area" localSheetId="0">PLURAL!$A$1:$W$125</definedName>
    <definedName name="_xlnm.Print_Area" localSheetId="5">'PLURAL (2)'!$A$1:$W$125</definedName>
    <definedName name="CALI7" localSheetId="1">#REF!</definedName>
    <definedName name="CALI7" localSheetId="2">#REF!</definedName>
    <definedName name="CALI7" localSheetId="3">#REF!</definedName>
    <definedName name="CALI7" localSheetId="4">#REF!</definedName>
    <definedName name="CALI7" localSheetId="5">#REF!</definedName>
    <definedName name="CALI7">#REF!</definedName>
    <definedName name="CELDA" localSheetId="2">'P1'!$E$76</definedName>
    <definedName name="CELDA" localSheetId="3">'P2'!$E$76</definedName>
    <definedName name="CELDA" localSheetId="4">'P3'!#REF!</definedName>
    <definedName name="CELDA" localSheetId="5">'PLURAL (2)'!$E$41</definedName>
    <definedName name="CELDA">PLURAL!$E$41</definedName>
    <definedName name="CRITERIO" localSheetId="2">'P1'!$X$5:$X$18</definedName>
    <definedName name="CRITERIO" localSheetId="3">'P2'!$X$5:$X$18</definedName>
    <definedName name="CRITERIO" localSheetId="4">'P3'!$X$5:$X$21</definedName>
    <definedName name="CRITERIO" localSheetId="0">PLURAL!$AA$6:$AA$7</definedName>
    <definedName name="CRITERIO" localSheetId="5">'PLURAL (2)'!$AA$6:$AA$7</definedName>
    <definedName name="CRITERIO">'[1]0'!$AA$2:$AA$3</definedName>
    <definedName name="CRITERIO2" localSheetId="2">'P1'!$X$24:$X$25</definedName>
    <definedName name="CRITERIO2" localSheetId="3">'P2'!$X$24:$X$25</definedName>
    <definedName name="CRITERIO2" localSheetId="4">'P3'!$X$27:$X$28</definedName>
    <definedName name="CRITERIO2" localSheetId="5">'PLURAL (2)'!$AA$9:$AA$10</definedName>
    <definedName name="CRITERIO2">PLURAL!$AA$9:$AA$10</definedName>
    <definedName name="CUMPLE" localSheetId="2">'P1'!$E$76</definedName>
    <definedName name="CUMPLE" localSheetId="3">'P2'!$E$76</definedName>
    <definedName name="CUMPLE" localSheetId="4">'P3'!#REF!</definedName>
    <definedName name="CUMPLE" localSheetId="5">'PLURAL (2)'!$E$41</definedName>
    <definedName name="CUMPLE">PLURAL!$E$41</definedName>
    <definedName name="METAAFPDCC" localSheetId="1">#REF!</definedName>
    <definedName name="METAAFPDCC" localSheetId="2">#REF!</definedName>
    <definedName name="METAAFPDCC" localSheetId="3">#REF!</definedName>
    <definedName name="METAAFPDCC" localSheetId="4">#REF!</definedName>
    <definedName name="METAAFPDCC" localSheetId="5">#REF!</definedName>
    <definedName name="METAAFPDCC">#REF!</definedName>
    <definedName name="METAPDCC" localSheetId="1">#REF!</definedName>
    <definedName name="METAPDCC" localSheetId="2">#REF!</definedName>
    <definedName name="METAPDCC" localSheetId="3">#REF!</definedName>
    <definedName name="METAPDCC" localSheetId="4">#REF!</definedName>
    <definedName name="METAPDCC" localSheetId="5">#REF!</definedName>
    <definedName name="METAPDCC">#REF!</definedName>
    <definedName name="NOMBRE" localSheetId="2">'P1'!$A$36:$C$49</definedName>
    <definedName name="NOMBRE" localSheetId="3">'P2'!$A$36:$C$49</definedName>
    <definedName name="NOMBRE" localSheetId="4">'P3'!$A$39:$C$52</definedName>
    <definedName name="NOMBRE" localSheetId="0">PLURAL!$A$19:$C$23</definedName>
    <definedName name="NOMBRE" localSheetId="5">'PLURAL (2)'!$A$19:$C$23</definedName>
    <definedName name="P" localSheetId="2">'P1'!#REF!</definedName>
    <definedName name="P" localSheetId="3">'P2'!#REF!</definedName>
    <definedName name="P" localSheetId="4">'P3'!#REF!</definedName>
    <definedName name="P" localSheetId="0">PLURAL!$D$19</definedName>
    <definedName name="P" localSheetId="5">'PLURAL (2)'!$D$19</definedName>
    <definedName name="PERSONA" localSheetId="2">'P1'!$Y$5:$Y$18</definedName>
    <definedName name="PERSONA" localSheetId="3">'P2'!$Y$5:$Y$18</definedName>
    <definedName name="PERSONA" localSheetId="4">'P3'!$Y$5:$Y$21</definedName>
    <definedName name="PERSONA" localSheetId="0">PLURAL!$AB$6:$AB$7</definedName>
    <definedName name="PERSONA" localSheetId="5">'PLURAL (2)'!$AB$6:$AB$7</definedName>
    <definedName name="PERSONA">'[1]0'!$AB$2:$AB$3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 i="32" l="1"/>
  <c r="AE78" i="31" l="1"/>
  <c r="AD78" i="31"/>
  <c r="AC78" i="31"/>
  <c r="AB78" i="31"/>
  <c r="AA78" i="31"/>
  <c r="Z78" i="31"/>
  <c r="AE75" i="31"/>
  <c r="AD75" i="31"/>
  <c r="AD76" i="31" s="1"/>
  <c r="AC75" i="31"/>
  <c r="AC76" i="31" s="1"/>
  <c r="AB75" i="31"/>
  <c r="AA75" i="31"/>
  <c r="Z75" i="31"/>
  <c r="AE66" i="31"/>
  <c r="AD66" i="31"/>
  <c r="AC66" i="31"/>
  <c r="AB66" i="31"/>
  <c r="AA66" i="31"/>
  <c r="AA76" i="31" s="1"/>
  <c r="Z66" i="31"/>
  <c r="H52" i="31"/>
  <c r="E52" i="31"/>
  <c r="B52" i="31"/>
  <c r="X34" i="31"/>
  <c r="X33" i="31"/>
  <c r="X32" i="31"/>
  <c r="X31" i="31"/>
  <c r="X30" i="31"/>
  <c r="E28" i="31"/>
  <c r="B28" i="31"/>
  <c r="Z76" i="31" l="1"/>
  <c r="AE76" i="31"/>
  <c r="AB76" i="31"/>
  <c r="AE79" i="30"/>
  <c r="AD79" i="30"/>
  <c r="AC79" i="30"/>
  <c r="AB79" i="30"/>
  <c r="AA79" i="30"/>
  <c r="Z79" i="30"/>
  <c r="AE76" i="30"/>
  <c r="AD76" i="30"/>
  <c r="AC76" i="30"/>
  <c r="AB76" i="30"/>
  <c r="AA76" i="30"/>
  <c r="Z76" i="30"/>
  <c r="AE75" i="30"/>
  <c r="AD75" i="30"/>
  <c r="AC75" i="30"/>
  <c r="AB75" i="30"/>
  <c r="AA75" i="30"/>
  <c r="Z75" i="30"/>
  <c r="AE72" i="30"/>
  <c r="AD72" i="30"/>
  <c r="AC72" i="30"/>
  <c r="AC73" i="30" s="1"/>
  <c r="AB72" i="30"/>
  <c r="AA72" i="30"/>
  <c r="AA73" i="30" s="1"/>
  <c r="Z72" i="30"/>
  <c r="AE63" i="30"/>
  <c r="AD63" i="30"/>
  <c r="AC63" i="30"/>
  <c r="AB63" i="30"/>
  <c r="AA63" i="30"/>
  <c r="Z63" i="30"/>
  <c r="X31" i="30"/>
  <c r="X30" i="30"/>
  <c r="X29" i="30"/>
  <c r="X28" i="30"/>
  <c r="X27" i="30"/>
  <c r="O27" i="30"/>
  <c r="N27" i="30"/>
  <c r="K71" i="29"/>
  <c r="E49" i="29"/>
  <c r="B49" i="29"/>
  <c r="E23" i="29"/>
  <c r="B23" i="29"/>
  <c r="AB73" i="30" l="1"/>
  <c r="AE73" i="30"/>
  <c r="AD73" i="30"/>
  <c r="Z73" i="30"/>
  <c r="X27" i="29"/>
  <c r="X28" i="29"/>
  <c r="X29" i="29"/>
  <c r="X30" i="29"/>
  <c r="X31" i="29"/>
  <c r="Z76" i="29"/>
  <c r="AA76" i="29"/>
  <c r="Z79" i="29"/>
  <c r="AA79" i="29"/>
  <c r="AB79" i="29"/>
  <c r="AC79" i="29"/>
  <c r="AD79" i="29"/>
  <c r="AE79" i="29"/>
  <c r="AA75" i="29"/>
  <c r="AA63" i="29"/>
  <c r="AA72" i="29"/>
  <c r="AE63" i="29"/>
  <c r="AD63" i="29"/>
  <c r="AC63" i="29"/>
  <c r="AB63" i="29"/>
  <c r="Z63" i="29"/>
  <c r="AE72" i="29"/>
  <c r="AD72" i="29"/>
  <c r="AC72" i="29"/>
  <c r="AB72" i="29"/>
  <c r="Z72" i="29"/>
  <c r="AE75" i="29"/>
  <c r="AD75" i="29"/>
  <c r="AC75" i="29"/>
  <c r="AB75" i="29"/>
  <c r="AD76" i="29"/>
  <c r="AE76" i="29"/>
  <c r="AC76" i="29"/>
  <c r="AB76" i="29"/>
  <c r="Z75" i="29"/>
  <c r="B111" i="14"/>
  <c r="B110" i="14"/>
  <c r="B109" i="14"/>
  <c r="B108" i="14"/>
  <c r="B107" i="14"/>
  <c r="B106" i="14"/>
  <c r="L102" i="14"/>
  <c r="B97" i="14"/>
  <c r="U86" i="14"/>
  <c r="AE82" i="14"/>
  <c r="AC81" i="14"/>
  <c r="L81" i="14"/>
  <c r="AA90" i="14"/>
  <c r="L79" i="14"/>
  <c r="AA89" i="14" s="1"/>
  <c r="L77" i="14"/>
  <c r="AA88" i="14" s="1"/>
  <c r="L75" i="14"/>
  <c r="AH64" i="14" s="1"/>
  <c r="AA87" i="14"/>
  <c r="AD73" i="14"/>
  <c r="L73" i="14"/>
  <c r="AA86" i="14" s="1"/>
  <c r="Z66" i="14"/>
  <c r="AH45" i="14"/>
  <c r="AG45" i="14"/>
  <c r="AF45" i="14"/>
  <c r="AE45" i="14"/>
  <c r="AE46" i="14" s="1"/>
  <c r="AD45" i="14"/>
  <c r="AC45" i="14"/>
  <c r="AH44" i="14"/>
  <c r="AG44" i="14"/>
  <c r="AF44" i="14"/>
  <c r="AE44" i="14"/>
  <c r="AD44" i="14"/>
  <c r="AC44" i="14"/>
  <c r="AH43" i="14"/>
  <c r="AH46" i="14" s="1"/>
  <c r="AG43" i="14"/>
  <c r="AG46" i="14" s="1"/>
  <c r="AF43" i="14"/>
  <c r="AE43" i="14"/>
  <c r="AD43" i="14"/>
  <c r="AC43" i="14"/>
  <c r="T41" i="14"/>
  <c r="AH36" i="14"/>
  <c r="AH38" i="14" s="1"/>
  <c r="Q41" i="14"/>
  <c r="AG36" i="14" s="1"/>
  <c r="N41" i="14"/>
  <c r="AF36" i="14" s="1"/>
  <c r="K41" i="14"/>
  <c r="AE36" i="14" s="1"/>
  <c r="AE38" i="14" s="1"/>
  <c r="H41" i="14"/>
  <c r="AD36" i="14" s="1"/>
  <c r="E41" i="14"/>
  <c r="AC36" i="14" s="1"/>
  <c r="T39" i="14"/>
  <c r="AH37" i="14"/>
  <c r="Q39" i="14"/>
  <c r="AG37" i="14" s="1"/>
  <c r="N39" i="14"/>
  <c r="AF37" i="14" s="1"/>
  <c r="K39" i="14"/>
  <c r="AE37" i="14" s="1"/>
  <c r="H39" i="14"/>
  <c r="AD37" i="14" s="1"/>
  <c r="E39" i="14"/>
  <c r="AC37" i="14" s="1"/>
  <c r="AH35" i="14"/>
  <c r="AG35" i="14"/>
  <c r="AF35" i="14"/>
  <c r="AE35" i="14"/>
  <c r="AD35" i="14"/>
  <c r="AC35" i="14"/>
  <c r="AH33" i="14"/>
  <c r="AG33" i="14"/>
  <c r="AF33" i="14"/>
  <c r="AE33" i="14"/>
  <c r="AD33" i="14"/>
  <c r="AC33" i="14"/>
  <c r="T32" i="14"/>
  <c r="AH40" i="14" s="1"/>
  <c r="T44" i="14" s="1"/>
  <c r="AH41" i="14" s="1"/>
  <c r="Q32" i="14"/>
  <c r="AG40" i="14" s="1"/>
  <c r="Q44" i="14" s="1"/>
  <c r="AG41" i="14" s="1"/>
  <c r="N32" i="14"/>
  <c r="N53" i="14" s="1"/>
  <c r="K32" i="14"/>
  <c r="AE40" i="14" s="1"/>
  <c r="K44" i="14" s="1"/>
  <c r="AE41" i="14" s="1"/>
  <c r="H32" i="14"/>
  <c r="AD40" i="14" s="1"/>
  <c r="H44" i="14" s="1"/>
  <c r="AD41" i="14" s="1"/>
  <c r="E32" i="14"/>
  <c r="E53" i="14" s="1"/>
  <c r="Q23" i="14"/>
  <c r="T57" i="14" s="1"/>
  <c r="AA73" i="14" s="1"/>
  <c r="AA17" i="14"/>
  <c r="G17" i="14"/>
  <c r="AA16" i="14"/>
  <c r="AA15" i="14"/>
  <c r="AA14" i="14"/>
  <c r="AA13" i="14"/>
  <c r="Q10" i="14"/>
  <c r="Q11" i="14" s="1"/>
  <c r="Q22" i="14" s="1"/>
  <c r="AN64" i="14"/>
  <c r="AC46" i="14"/>
  <c r="AQ64" i="14"/>
  <c r="AE64" i="14"/>
  <c r="AD46" i="14"/>
  <c r="AF46" i="14"/>
  <c r="K53" i="14"/>
  <c r="AG79" i="14" s="1"/>
  <c r="AK64" i="14"/>
  <c r="T53" i="14"/>
  <c r="AA82" i="14" s="1"/>
  <c r="AI79" i="14"/>
  <c r="B111" i="1"/>
  <c r="B110" i="1"/>
  <c r="B109" i="1"/>
  <c r="B108" i="1"/>
  <c r="B107" i="1"/>
  <c r="B106" i="1"/>
  <c r="L102" i="1"/>
  <c r="B97" i="1"/>
  <c r="U86" i="1"/>
  <c r="AE82" i="1"/>
  <c r="AC81" i="1"/>
  <c r="L81" i="1"/>
  <c r="AA90" i="1"/>
  <c r="L79" i="1"/>
  <c r="AN64" i="1" s="1"/>
  <c r="AA89" i="1"/>
  <c r="L77" i="1"/>
  <c r="AA88" i="1" s="1"/>
  <c r="L75" i="1"/>
  <c r="AA87" i="1"/>
  <c r="L73" i="1"/>
  <c r="AE64" i="1" s="1"/>
  <c r="AA86" i="1"/>
  <c r="AE72" i="1"/>
  <c r="Z66" i="1"/>
  <c r="AH45" i="1"/>
  <c r="AG45" i="1"/>
  <c r="AF45" i="1"/>
  <c r="AE45" i="1"/>
  <c r="AD45" i="1"/>
  <c r="AC45" i="1"/>
  <c r="AC46" i="1" s="1"/>
  <c r="AH44" i="1"/>
  <c r="AG44" i="1"/>
  <c r="AF44" i="1"/>
  <c r="AE44" i="1"/>
  <c r="AD44" i="1"/>
  <c r="AC44" i="1"/>
  <c r="AH43" i="1"/>
  <c r="AG43" i="1"/>
  <c r="AF43" i="1"/>
  <c r="AE43" i="1"/>
  <c r="AD43" i="1"/>
  <c r="AC43" i="1"/>
  <c r="T41" i="1"/>
  <c r="AH36" i="1" s="1"/>
  <c r="Q41" i="1"/>
  <c r="AG36" i="1" s="1"/>
  <c r="N41" i="1"/>
  <c r="AF36" i="1" s="1"/>
  <c r="K41" i="1"/>
  <c r="AE36" i="1" s="1"/>
  <c r="H41" i="1"/>
  <c r="AD36" i="1" s="1"/>
  <c r="E41" i="1"/>
  <c r="AC36" i="1" s="1"/>
  <c r="T39" i="1"/>
  <c r="AH37" i="1" s="1"/>
  <c r="Q39" i="1"/>
  <c r="AG37" i="1" s="1"/>
  <c r="N39" i="1"/>
  <c r="AF37" i="1" s="1"/>
  <c r="K39" i="1"/>
  <c r="AE37" i="1" s="1"/>
  <c r="H39" i="1"/>
  <c r="AD37" i="1" s="1"/>
  <c r="E39" i="1"/>
  <c r="AC37" i="1" s="1"/>
  <c r="AH35" i="1"/>
  <c r="AH38" i="1" s="1"/>
  <c r="AG35" i="1"/>
  <c r="AF35" i="1"/>
  <c r="AE35" i="1"/>
  <c r="AD35" i="1"/>
  <c r="AC35" i="1"/>
  <c r="AH33" i="1"/>
  <c r="AG33" i="1"/>
  <c r="AF33" i="1"/>
  <c r="AE33" i="1"/>
  <c r="AD33" i="1"/>
  <c r="AC33" i="1"/>
  <c r="T32" i="1"/>
  <c r="T53" i="1" s="1"/>
  <c r="Q32" i="1"/>
  <c r="Q53" i="1" s="1"/>
  <c r="N32" i="1"/>
  <c r="N53" i="1" s="1"/>
  <c r="AC80" i="1" s="1"/>
  <c r="K32" i="1"/>
  <c r="AE40" i="1" s="1"/>
  <c r="K44" i="1" s="1"/>
  <c r="AE41" i="1" s="1"/>
  <c r="H32" i="1"/>
  <c r="AD40" i="1" s="1"/>
  <c r="H44" i="1" s="1"/>
  <c r="AD41" i="1" s="1"/>
  <c r="E32" i="1"/>
  <c r="AC40" i="1" s="1"/>
  <c r="E44" i="1" s="1"/>
  <c r="AC41" i="1" s="1"/>
  <c r="Q23" i="1"/>
  <c r="N57" i="1" s="1"/>
  <c r="AA71" i="1" s="1"/>
  <c r="AA17" i="1"/>
  <c r="G17" i="1"/>
  <c r="AA16" i="1"/>
  <c r="AA15" i="1"/>
  <c r="AA14" i="1"/>
  <c r="AA13" i="1"/>
  <c r="Q10" i="1"/>
  <c r="Q11" i="1" s="1"/>
  <c r="AH64" i="1"/>
  <c r="AK64" i="1"/>
  <c r="AQ64" i="1"/>
  <c r="AG38" i="1"/>
  <c r="AB98" i="1"/>
  <c r="AA82" i="1"/>
  <c r="H57" i="1"/>
  <c r="AA69" i="1" s="1"/>
  <c r="AG40" i="1"/>
  <c r="Q44" i="1" s="1"/>
  <c r="AG41" i="1" s="1"/>
  <c r="K57" i="1"/>
  <c r="AA70" i="1" s="1"/>
  <c r="AH40" i="1"/>
  <c r="T44" i="1" s="1"/>
  <c r="AH41" i="1" s="1"/>
  <c r="Q57" i="14" l="1"/>
  <c r="AA72" i="14" s="1"/>
  <c r="AD38" i="1"/>
  <c r="N57" i="14"/>
  <c r="AA71" i="14" s="1"/>
  <c r="H57" i="14"/>
  <c r="AA69" i="14" s="1"/>
  <c r="K57" i="14"/>
  <c r="AA70" i="14" s="1"/>
  <c r="AF38" i="1"/>
  <c r="AC82" i="14"/>
  <c r="T50" i="14"/>
  <c r="Z73" i="14" s="1"/>
  <c r="AB73" i="14" s="1"/>
  <c r="AI82" i="14"/>
  <c r="E57" i="14"/>
  <c r="AA68" i="14" s="1"/>
  <c r="AA79" i="14"/>
  <c r="AE38" i="1"/>
  <c r="K50" i="1" s="1"/>
  <c r="AC80" i="14"/>
  <c r="AG80" i="14"/>
  <c r="AI80" i="14"/>
  <c r="AH72" i="14"/>
  <c r="AA80" i="14"/>
  <c r="AE80" i="14"/>
  <c r="AB97" i="14"/>
  <c r="AF38" i="14"/>
  <c r="AA80" i="1"/>
  <c r="AG80" i="1"/>
  <c r="AI80" i="1"/>
  <c r="AB97" i="1"/>
  <c r="AE80" i="1"/>
  <c r="K50" i="14"/>
  <c r="Q50" i="1"/>
  <c r="AA81" i="1"/>
  <c r="AI81" i="1"/>
  <c r="AG81" i="1"/>
  <c r="AE81" i="1"/>
  <c r="H50" i="1"/>
  <c r="AA99" i="14"/>
  <c r="AC99" i="14" s="1"/>
  <c r="AH74" i="14"/>
  <c r="AI74" i="14"/>
  <c r="AJ74" i="14" s="1"/>
  <c r="AE57" i="14"/>
  <c r="Z64" i="14"/>
  <c r="AG82" i="1"/>
  <c r="AI82" i="1"/>
  <c r="AC82" i="1"/>
  <c r="T50" i="1"/>
  <c r="AG77" i="14"/>
  <c r="AB94" i="14"/>
  <c r="AI77" i="14"/>
  <c r="AA77" i="14"/>
  <c r="AC77" i="14"/>
  <c r="AE77" i="14"/>
  <c r="AC38" i="1"/>
  <c r="E50" i="1" s="1"/>
  <c r="AD38" i="14"/>
  <c r="H50" i="14" s="1"/>
  <c r="AG38" i="14"/>
  <c r="Q50" i="14" s="1"/>
  <c r="AC38" i="14"/>
  <c r="E50" i="14" s="1"/>
  <c r="Q57" i="1"/>
  <c r="AA72" i="1" s="1"/>
  <c r="E57" i="1"/>
  <c r="AA68" i="1" s="1"/>
  <c r="T57" i="1"/>
  <c r="AA73" i="1" s="1"/>
  <c r="H53" i="1"/>
  <c r="AG82" i="14"/>
  <c r="AB96" i="14"/>
  <c r="AC40" i="14"/>
  <c r="E44" i="14" s="1"/>
  <c r="AC41" i="14" s="1"/>
  <c r="AF40" i="14"/>
  <c r="N44" i="14" s="1"/>
  <c r="AF41" i="14" s="1"/>
  <c r="K53" i="1"/>
  <c r="AC79" i="14"/>
  <c r="H53" i="14"/>
  <c r="E53" i="1"/>
  <c r="Q53" i="14"/>
  <c r="AE79" i="14"/>
  <c r="AF40" i="1"/>
  <c r="N44" i="1" s="1"/>
  <c r="AF41" i="1" s="1"/>
  <c r="Q54" i="14"/>
  <c r="AA63" i="14" s="1"/>
  <c r="N54" i="14"/>
  <c r="AA62" i="14" s="1"/>
  <c r="K54" i="14"/>
  <c r="AA61" i="14" s="1"/>
  <c r="T54" i="14"/>
  <c r="E54" i="14"/>
  <c r="AA59" i="14" s="1"/>
  <c r="Q22" i="1"/>
  <c r="AD73" i="29"/>
  <c r="AC73" i="29"/>
  <c r="AE73" i="29"/>
  <c r="Z73" i="29"/>
  <c r="AB73" i="29"/>
  <c r="AA73" i="29"/>
  <c r="N50" i="14" l="1"/>
  <c r="N50" i="1"/>
  <c r="AE55" i="1"/>
  <c r="Z62" i="1"/>
  <c r="AA97" i="1"/>
  <c r="AC97" i="1" s="1"/>
  <c r="Z71" i="1"/>
  <c r="AB71" i="1" s="1"/>
  <c r="AB62" i="14"/>
  <c r="AI79" i="1"/>
  <c r="AA79" i="1"/>
  <c r="AG79" i="1"/>
  <c r="AE79" i="1"/>
  <c r="AB96" i="1"/>
  <c r="AC79" i="1"/>
  <c r="AB94" i="1"/>
  <c r="AA77" i="1"/>
  <c r="AA83" i="1" s="1"/>
  <c r="R73" i="1" s="1"/>
  <c r="AE77" i="1"/>
  <c r="AE83" i="1" s="1"/>
  <c r="R77" i="1" s="1"/>
  <c r="AG77" i="1"/>
  <c r="AI77" i="1"/>
  <c r="AC77" i="1"/>
  <c r="AI69" i="14"/>
  <c r="AJ69" i="14" s="1"/>
  <c r="Z68" i="14"/>
  <c r="AB68" i="14" s="1"/>
  <c r="Z59" i="14"/>
  <c r="AB59" i="14" s="1"/>
  <c r="AA94" i="14"/>
  <c r="AC94" i="14" s="1"/>
  <c r="AE52" i="14"/>
  <c r="AH69" i="14"/>
  <c r="AI73" i="14"/>
  <c r="AA98" i="14"/>
  <c r="AC98" i="14" s="1"/>
  <c r="AH73" i="14"/>
  <c r="AE56" i="14"/>
  <c r="Z72" i="14"/>
  <c r="AB72" i="14" s="1"/>
  <c r="Z63" i="14"/>
  <c r="AB63" i="14"/>
  <c r="AB95" i="1"/>
  <c r="AC78" i="1"/>
  <c r="AA78" i="1"/>
  <c r="AE78" i="1"/>
  <c r="AI78" i="1"/>
  <c r="AG78" i="1"/>
  <c r="AA95" i="14"/>
  <c r="AC95" i="14" s="1"/>
  <c r="AE53" i="14"/>
  <c r="Z69" i="14"/>
  <c r="AB69" i="14" s="1"/>
  <c r="Z60" i="14"/>
  <c r="AH70" i="14"/>
  <c r="AI70" i="14"/>
  <c r="Z60" i="1"/>
  <c r="Z69" i="1"/>
  <c r="AB69" i="1" s="1"/>
  <c r="AA95" i="1"/>
  <c r="AE53" i="1"/>
  <c r="AA96" i="14"/>
  <c r="AC96" i="14" s="1"/>
  <c r="AE54" i="14"/>
  <c r="AH71" i="14"/>
  <c r="Z70" i="14"/>
  <c r="AB70" i="14" s="1"/>
  <c r="Z61" i="14"/>
  <c r="AB61" i="14" s="1"/>
  <c r="AI71" i="14"/>
  <c r="AJ71" i="14" s="1"/>
  <c r="AA78" i="14"/>
  <c r="AA83" i="14" s="1"/>
  <c r="R73" i="14" s="1"/>
  <c r="AC78" i="14"/>
  <c r="AC83" i="14" s="1"/>
  <c r="R75" i="14" s="1"/>
  <c r="AG78" i="14"/>
  <c r="AB95" i="14"/>
  <c r="AI78" i="14"/>
  <c r="AE78" i="14"/>
  <c r="AA98" i="1"/>
  <c r="AC98" i="1" s="1"/>
  <c r="Z72" i="1"/>
  <c r="AB72" i="1" s="1"/>
  <c r="AE56" i="1"/>
  <c r="Z63" i="1"/>
  <c r="AI72" i="14"/>
  <c r="AJ72" i="14" s="1"/>
  <c r="Z62" i="14"/>
  <c r="AE55" i="14"/>
  <c r="AA97" i="14"/>
  <c r="AC97" i="14" s="1"/>
  <c r="Z71" i="14"/>
  <c r="AB71" i="14" s="1"/>
  <c r="Z73" i="1"/>
  <c r="AB73" i="1" s="1"/>
  <c r="AA99" i="1"/>
  <c r="Z64" i="1"/>
  <c r="AE57" i="1"/>
  <c r="H54" i="14"/>
  <c r="AA60" i="14" s="1"/>
  <c r="AE52" i="1"/>
  <c r="Z59" i="1"/>
  <c r="Z68" i="1"/>
  <c r="AB68" i="1" s="1"/>
  <c r="AA94" i="1"/>
  <c r="AC94" i="1" s="1"/>
  <c r="AG81" i="14"/>
  <c r="AI81" i="14"/>
  <c r="AA81" i="14"/>
  <c r="AE81" i="14"/>
  <c r="AE83" i="14" s="1"/>
  <c r="R77" i="14" s="1"/>
  <c r="AB98" i="14"/>
  <c r="AE54" i="1"/>
  <c r="Z70" i="1"/>
  <c r="AB70" i="1" s="1"/>
  <c r="AA96" i="1"/>
  <c r="AC96" i="1" s="1"/>
  <c r="Z61" i="1"/>
  <c r="K54" i="1"/>
  <c r="AA61" i="1" s="1"/>
  <c r="AB61" i="1" s="1"/>
  <c r="H54" i="1"/>
  <c r="AA60" i="1" s="1"/>
  <c r="AB60" i="1" s="1"/>
  <c r="N54" i="1"/>
  <c r="AA62" i="1" s="1"/>
  <c r="AB62" i="1" s="1"/>
  <c r="T54" i="1"/>
  <c r="Q54" i="1"/>
  <c r="AA63" i="1" s="1"/>
  <c r="E54" i="1"/>
  <c r="AA59" i="1" s="1"/>
  <c r="AB59" i="1" s="1"/>
  <c r="AB99" i="14"/>
  <c r="AA64" i="14"/>
  <c r="AB64" i="14" s="1"/>
  <c r="F92" i="1" l="1"/>
  <c r="AE70" i="1" s="1"/>
  <c r="F92" i="14"/>
  <c r="AD71" i="14" s="1"/>
  <c r="AB63" i="1"/>
  <c r="AJ70" i="14"/>
  <c r="AK69" i="14" s="1"/>
  <c r="AE58" i="1"/>
  <c r="F71" i="1" s="1"/>
  <c r="F74" i="1" s="1"/>
  <c r="F75" i="1" s="1"/>
  <c r="E65" i="1" s="1"/>
  <c r="AK63" i="1" s="1"/>
  <c r="AK65" i="1" s="1"/>
  <c r="AI83" i="14"/>
  <c r="R81" i="14" s="1"/>
  <c r="AC83" i="1"/>
  <c r="R75" i="1" s="1"/>
  <c r="AJ73" i="14"/>
  <c r="AG83" i="14"/>
  <c r="R79" i="14" s="1"/>
  <c r="F87" i="14"/>
  <c r="AG83" i="1"/>
  <c r="R79" i="1" s="1"/>
  <c r="AB60" i="14"/>
  <c r="F91" i="14" s="1"/>
  <c r="AD70" i="14" s="1"/>
  <c r="AC95" i="1"/>
  <c r="AE58" i="14"/>
  <c r="F71" i="14" s="1"/>
  <c r="F74" i="14" s="1"/>
  <c r="F75" i="14" s="1"/>
  <c r="AI83" i="1"/>
  <c r="R81" i="1" s="1"/>
  <c r="AA64" i="1"/>
  <c r="AB64" i="1" s="1"/>
  <c r="F91" i="1" s="1"/>
  <c r="AE69" i="1" s="1"/>
  <c r="AB99" i="1"/>
  <c r="AC99" i="1" s="1"/>
  <c r="U75" i="1" l="1"/>
  <c r="AB87" i="1" s="1"/>
  <c r="U79" i="1"/>
  <c r="AB89" i="1" s="1"/>
  <c r="U73" i="1"/>
  <c r="AB86" i="1" s="1"/>
  <c r="AE63" i="1"/>
  <c r="AE65" i="1" s="1"/>
  <c r="U77" i="1"/>
  <c r="AB88" i="1" s="1"/>
  <c r="AH63" i="1"/>
  <c r="AH65" i="1" s="1"/>
  <c r="AN63" i="1"/>
  <c r="AN65" i="1" s="1"/>
  <c r="U81" i="1"/>
  <c r="AB90" i="1" s="1"/>
  <c r="F90" i="14"/>
  <c r="AD69" i="14" s="1"/>
  <c r="E65" i="14"/>
  <c r="U79" i="14"/>
  <c r="AB89" i="14" s="1"/>
  <c r="U81" i="14"/>
  <c r="AB90" i="14" s="1"/>
  <c r="U73" i="14"/>
  <c r="AB86" i="14" s="1"/>
  <c r="F87" i="1"/>
  <c r="F90" i="1" s="1"/>
  <c r="AE68" i="1" s="1"/>
  <c r="U75" i="14"/>
  <c r="AB87" i="14" s="1"/>
  <c r="AQ63" i="1"/>
  <c r="AQ65" i="1" s="1"/>
  <c r="U77" i="14"/>
  <c r="AB88" i="14" s="1"/>
  <c r="E60" i="1" l="1"/>
  <c r="AE71" i="1" s="1"/>
  <c r="F96" i="1" s="1"/>
  <c r="E60" i="14"/>
  <c r="AD72" i="14" s="1"/>
  <c r="F96" i="14" s="1"/>
  <c r="E66" i="1"/>
  <c r="L92" i="1" s="1"/>
  <c r="U91" i="1" s="1"/>
  <c r="Q96" i="1" s="1"/>
  <c r="AE63" i="14"/>
  <c r="AE66" i="14" s="1"/>
  <c r="AQ63" i="14"/>
  <c r="AQ66" i="14" s="1"/>
  <c r="AH63" i="14"/>
  <c r="AH66" i="14" s="1"/>
  <c r="AK63" i="14"/>
  <c r="AK66" i="14" s="1"/>
  <c r="AN63" i="14"/>
  <c r="AN66" i="14" s="1"/>
  <c r="E66" i="14" l="1"/>
  <c r="L92" i="14" s="1"/>
  <c r="U91" i="14" s="1"/>
  <c r="Q9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0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0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0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0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0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0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0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0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0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6" authorId="0" shapeId="0" xr:uid="{00000000-0006-0000-01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3" authorId="1" shapeId="0" xr:uid="{00000000-0006-0000-01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3" authorId="1" shapeId="0" xr:uid="{00000000-0006-0000-01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6" authorId="0" shapeId="0" xr:uid="{00000000-0006-0000-02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3" authorId="1" shapeId="0" xr:uid="{00000000-0006-0000-02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3" authorId="1" shapeId="0" xr:uid="{00000000-0006-0000-02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8" authorId="0" shapeId="0" xr:uid="{00000000-0006-0000-03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6" authorId="1" shapeId="0" xr:uid="{00000000-0006-0000-03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6" authorId="1" shapeId="0" xr:uid="{00000000-0006-0000-03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4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4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4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4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4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4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4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4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4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sharedStrings.xml><?xml version="1.0" encoding="utf-8"?>
<sst xmlns="http://schemas.openxmlformats.org/spreadsheetml/2006/main" count="749" uniqueCount="247">
  <si>
    <t xml:space="preserve">EVALUACION TECNICA </t>
  </si>
  <si>
    <t>REHABILITACIÓN Y MEJORAMIENTO DE LA VÍA FILANDIA - LA INDIA CÓDIGO 29QN02-1, MUNICIPIO DE FILANDIA, DEPARTAMENTO DEL QUINDÍO.</t>
  </si>
  <si>
    <t xml:space="preserve">PROPONENTE PLURAL </t>
  </si>
  <si>
    <t xml:space="preserve">CRITERIO </t>
  </si>
  <si>
    <t xml:space="preserve">PERSONA </t>
  </si>
  <si>
    <t xml:space="preserve">CUMPLE </t>
  </si>
  <si>
    <t xml:space="preserve">NATURAL </t>
  </si>
  <si>
    <t xml:space="preserve">NO CUMPLE </t>
  </si>
  <si>
    <t>JURIDICA</t>
  </si>
  <si>
    <t xml:space="preserve">CRITERIOS GENERALES </t>
  </si>
  <si>
    <t xml:space="preserve">VALORES OFICIALES </t>
  </si>
  <si>
    <t>PROPONENTE :</t>
  </si>
  <si>
    <t>PRESUPUESTO OFICIAL</t>
  </si>
  <si>
    <t>REPRESENTANTE LEGAL:</t>
  </si>
  <si>
    <t>C.C</t>
  </si>
  <si>
    <t xml:space="preserve"> SMMLV 2021</t>
  </si>
  <si>
    <t>NO CUMPLE</t>
  </si>
  <si>
    <t>REPRESENTANTE SUPLENTE:</t>
  </si>
  <si>
    <t>PRES.  OFICIAL EN SMMLV 2021</t>
  </si>
  <si>
    <t xml:space="preserve">QUIEN AVALA: </t>
  </si>
  <si>
    <t>LONGITUD A INTERVENIR (m)</t>
  </si>
  <si>
    <t xml:space="preserve">NOMBRE </t>
  </si>
  <si>
    <t xml:space="preserve">PROFESION : </t>
  </si>
  <si>
    <t xml:space="preserve">FECHA DE CIERRE </t>
  </si>
  <si>
    <t xml:space="preserve">COPIA TARJ. PROFESIONAL: </t>
  </si>
  <si>
    <t xml:space="preserve">MATRICULA VIGENTE: </t>
  </si>
  <si>
    <t xml:space="preserve">INTEGRANTES </t>
  </si>
  <si>
    <t xml:space="preserve">EXPERIENCIA GENERAL </t>
  </si>
  <si>
    <t xml:space="preserve">% PARTICIPACION </t>
  </si>
  <si>
    <t>MATRICULA</t>
  </si>
  <si>
    <t>CONSTRUCCIÓN O MEJORAMIENTO EN PAVIMENTO ASFALTICO O CONCRETO HIDRÁULICO DE VÍAS PRIMARIAS O SECUNDARIAS O VIAS URBANAS O PISTAS DE AEROPUERTOS</t>
  </si>
  <si>
    <t xml:space="preserve">CONTRATO 1 </t>
  </si>
  <si>
    <t>CUMPLE - FORMATO 7B</t>
  </si>
  <si>
    <t>CONTRATO 2</t>
  </si>
  <si>
    <t xml:space="preserve"> NO CUMPLE - FORMATO 7B</t>
  </si>
  <si>
    <t>j</t>
  </si>
  <si>
    <t xml:space="preserve">EXPERENCIA ESPECIFICA </t>
  </si>
  <si>
    <t>CONTRATO 3</t>
  </si>
  <si>
    <t>1 CONTRATO =&gt; 70% PO SMMLV</t>
  </si>
  <si>
    <t>CONTRATO 4</t>
  </si>
  <si>
    <t>1 CONTRATO =&gt; 80% LONG. A INTERVENIR (m)</t>
  </si>
  <si>
    <t>CONTRATO 5</t>
  </si>
  <si>
    <t xml:space="preserve">CONTRATO 6 </t>
  </si>
  <si>
    <t xml:space="preserve">VALIDACION </t>
  </si>
  <si>
    <t>SUBCONTRATO 1</t>
  </si>
  <si>
    <t xml:space="preserve">INFORMACION BASE </t>
  </si>
  <si>
    <t>SUBCONTRATO 2</t>
  </si>
  <si>
    <t xml:space="preserve">INTEGRANTE QUE APORTA EXPERIENCIA </t>
  </si>
  <si>
    <t>SUBCONTRATO 3</t>
  </si>
  <si>
    <t>% PARTICIPACION EN EL CONTRATO</t>
  </si>
  <si>
    <t>SUBCONTRATO 4</t>
  </si>
  <si>
    <t>VALOR DEL CONTRATO ($)</t>
  </si>
  <si>
    <t>SUBCONTRATO 5</t>
  </si>
  <si>
    <t xml:space="preserve">AÑO DE TERMINACION </t>
  </si>
  <si>
    <t>SUBCONTRATO 6</t>
  </si>
  <si>
    <t>VALOR DEL SMMLV EN EL AÑO DE TERMINACION</t>
  </si>
  <si>
    <t xml:space="preserve">VALOR DEL CONTRATO EN SMMLV </t>
  </si>
  <si>
    <t>CRITERIO FINAL</t>
  </si>
  <si>
    <t>APORTA CERTIFICACÓN</t>
  </si>
  <si>
    <t>EXP. GEN</t>
  </si>
  <si>
    <t xml:space="preserve">CRITERIO 1 </t>
  </si>
  <si>
    <t>LA CERTIFICACION VALIDA LA  EXPERIENCIA GENERAL</t>
  </si>
  <si>
    <t>RUP</t>
  </si>
  <si>
    <t>FE</t>
  </si>
  <si>
    <t>FR</t>
  </si>
  <si>
    <t xml:space="preserve">CRTIERIO 2 </t>
  </si>
  <si>
    <t>FECHA DE RENOVACIÓN:</t>
  </si>
  <si>
    <t>RESULT</t>
  </si>
  <si>
    <t>FECHA EXPEDICION:</t>
  </si>
  <si>
    <t>SMMLV</t>
  </si>
  <si>
    <t xml:space="preserve">REGISTRADO EN RUP </t>
  </si>
  <si>
    <t xml:space="preserve">VALOR EN SMMLV </t>
  </si>
  <si>
    <t>C1</t>
  </si>
  <si>
    <t>C2</t>
  </si>
  <si>
    <t xml:space="preserve">CONSECUTIVO EN RUP </t>
  </si>
  <si>
    <t>C3</t>
  </si>
  <si>
    <t>CLASIFICACION UNSPSC</t>
  </si>
  <si>
    <t xml:space="preserve">CONTRATO VALIDADO </t>
  </si>
  <si>
    <t xml:space="preserve">Numero de contratos </t>
  </si>
  <si>
    <t xml:space="preserve">CRITERIO 3 </t>
  </si>
  <si>
    <t>VR CONTRATO (SMMLV)* % PARTICIPACIÓN</t>
  </si>
  <si>
    <t>VALOR CONTRATO (SMMLV) ≥ 70% PO</t>
  </si>
  <si>
    <t>C4</t>
  </si>
  <si>
    <t>CRITERIO 4</t>
  </si>
  <si>
    <t>LONGITUD ACREDITADA ( m )</t>
  </si>
  <si>
    <t>C5</t>
  </si>
  <si>
    <t xml:space="preserve">LONGITUD ACREDITADA ≥ 80% POR INTERVENIR </t>
  </si>
  <si>
    <t>C6</t>
  </si>
  <si>
    <t>C. VAL</t>
  </si>
  <si>
    <t>70% PO</t>
  </si>
  <si>
    <t xml:space="preserve">FINAL </t>
  </si>
  <si>
    <t>TOTAL</t>
  </si>
  <si>
    <t xml:space="preserve">CRITERIO 5 </t>
  </si>
  <si>
    <t>UNO DE LOS INTEGRANTES DEBE APORTAR LA EXPERIENCIA MINIMA REQUERIDA ≥50%</t>
  </si>
  <si>
    <t>DICAPACITADO</t>
  </si>
  <si>
    <t xml:space="preserve">LOS DEMAS INTEGRANTES DEBEN ACREDITAR ≥ 5% DE LA EXPERIENCIA MINIMA REQUERIDA </t>
  </si>
  <si>
    <t>CR 1</t>
  </si>
  <si>
    <t>CR 2</t>
  </si>
  <si>
    <t xml:space="preserve">CRITERIO 6 </t>
  </si>
  <si>
    <t>INTEGRANTE QUE APORTA DISCAPACITADO DEBE APORTAR ≥ 40% DE EXPERIENCIA REQUERIDA (SMMLV)</t>
  </si>
  <si>
    <t xml:space="preserve"> 40% EXPERIENCIA REQUERIDA EN SMMLV</t>
  </si>
  <si>
    <t>80% LO</t>
  </si>
  <si>
    <t>FINAL</t>
  </si>
  <si>
    <t>CONSOLIDADO</t>
  </si>
  <si>
    <t xml:space="preserve">CONSOLIDADO </t>
  </si>
  <si>
    <t xml:space="preserve">NUMERO DE CONTRATOS VALIDOS APORTADOS </t>
  </si>
  <si>
    <t xml:space="preserve">EXPERIENCIA ACREDITADA </t>
  </si>
  <si>
    <t>PORCENTAJE %</t>
  </si>
  <si>
    <t>EXPERIENCIA REQUERIDA (%)</t>
  </si>
  <si>
    <t>EXPERIENCIA REQUERIDA (SMMLV)</t>
  </si>
  <si>
    <t>PLURAL 1</t>
  </si>
  <si>
    <t>PLIRAL 2</t>
  </si>
  <si>
    <t>PLURAL3</t>
  </si>
  <si>
    <t>PLURAL4</t>
  </si>
  <si>
    <t>PLURAL5</t>
  </si>
  <si>
    <t>SUMA</t>
  </si>
  <si>
    <t xml:space="preserve">FACTOR DE CALIDAD </t>
  </si>
  <si>
    <t xml:space="preserve">PUNTAJE </t>
  </si>
  <si>
    <t>AVAL 50%</t>
  </si>
  <si>
    <t>DISPONIBILIDAD Y CONDICIONES FUNCIONALES DE LA MAQUINARIA DE OBRA</t>
  </si>
  <si>
    <t>EXPERIENCIA  APORTADA (SMMLV)</t>
  </si>
  <si>
    <t xml:space="preserve">EXPERIENCIA REQUERIDA </t>
  </si>
  <si>
    <t>VINCULACIÓN DE PERSONAL CON DISCAPACIDAD</t>
  </si>
  <si>
    <t>EXPERIENCIA ESPECIFICA UN (1) CONTRATO (SMMLV) ≥ 70% PO</t>
  </si>
  <si>
    <t>INTEGRANTE QUE APORTA :</t>
  </si>
  <si>
    <t xml:space="preserve">EXPERIENCIA ESPECIFICA UN (1) CONTRATO LONGITUD ACREDITADA ≥ 80% POR INTERVENIR </t>
  </si>
  <si>
    <t>EXP APOR</t>
  </si>
  <si>
    <t xml:space="preserve">PROPONENTE </t>
  </si>
  <si>
    <t xml:space="preserve">TOTAL PUNTAJE </t>
  </si>
  <si>
    <t>PROPONENTE:</t>
  </si>
  <si>
    <t xml:space="preserve">OBSERVACCIONES </t>
  </si>
  <si>
    <t xml:space="preserve">COMITÉ EVALUADOR </t>
  </si>
  <si>
    <t>INGENIERO …..</t>
  </si>
  <si>
    <t>CR3</t>
  </si>
  <si>
    <t>DISC</t>
  </si>
  <si>
    <t>OBSERVACIONES</t>
  </si>
  <si>
    <t xml:space="preserve">CONSECUTIVO/PAGINA  EN RUP </t>
  </si>
  <si>
    <t>CARGO</t>
  </si>
  <si>
    <t xml:space="preserve">CRITERIOS DE CALIFICACION </t>
  </si>
  <si>
    <t>EXPERIENCIA DEL PROPONENTE</t>
  </si>
  <si>
    <t xml:space="preserve">APOYO A LA INDUSTRIA NACIONAL </t>
  </si>
  <si>
    <t>VINCULACION DE PERSONAS CON DISCAPACIDAD</t>
  </si>
  <si>
    <t>1 PUNTO</t>
  </si>
  <si>
    <t>0,25 PUNTOS</t>
  </si>
  <si>
    <t>CONTRATO 1</t>
  </si>
  <si>
    <t>INFORMACION BASE</t>
  </si>
  <si>
    <t>INTEGRANTE QUE APORTA</t>
  </si>
  <si>
    <t>No CONTRATO/ENTIDAD</t>
  </si>
  <si>
    <t>INTEGRANTES</t>
  </si>
  <si>
    <t>PUNTOS</t>
  </si>
  <si>
    <t>VALOR DEL CONTRATO</t>
  </si>
  <si>
    <t>AÑO DE TERMINACION</t>
  </si>
  <si>
    <t xml:space="preserve">SMMLV AÑO: </t>
  </si>
  <si>
    <t>VALOR CONTRATO EN SMMLV</t>
  </si>
  <si>
    <t>CERTIFICAION CUMPLE/NO CUMPLE</t>
  </si>
  <si>
    <t>TOTAL PUNTAJE</t>
  </si>
  <si>
    <t xml:space="preserve">NOMBRE: </t>
  </si>
  <si>
    <t>DIRECTOR DE CONSULTORIA</t>
  </si>
  <si>
    <t>CALIFICAION  CONCURSO DE MERITOS 003 DE 2025</t>
  </si>
  <si>
    <t xml:space="preserve">EXPERIENCIA ESPECIFICA ADICIONAL PERSONAL CLAVE </t>
  </si>
  <si>
    <t>FACTOR DE SOSTENIBILIDAD</t>
  </si>
  <si>
    <t>CRITERIO DIFERENCIAL MIPYMES</t>
  </si>
  <si>
    <t>57,5 PUNTOS</t>
  </si>
  <si>
    <t>20 PUNTOS</t>
  </si>
  <si>
    <t>CRITERIO DIFERENCIAL PARA EMPRENDIMIENTOS  Y EMPRESAS DE MUJERES</t>
  </si>
  <si>
    <t xml:space="preserve">100 PUNTOS </t>
  </si>
  <si>
    <t>OBJETO Y/O ALCANCE Y/O ACTIVIDADES</t>
  </si>
  <si>
    <t>TITULO PROFESIONAL/TITULO  DE POSGRADO</t>
  </si>
  <si>
    <t>a) Fotocopia de la cédula de ciudadanía</t>
  </si>
  <si>
    <t>b) Fotocopia de la matrícula profesional, certificado de vigencia de la matrícula profesional, expedido por la autoridad competente.</t>
  </si>
  <si>
    <t xml:space="preserve">c. Diploma y/o Acta de grado de la especialización y/o maestría (cuando aplique). </t>
  </si>
  <si>
    <t>d. Carta de compromiso suscrita por el profesional o persona propuesta para el cargo solicitado del personal clave, por medio de la cual se comprometa al porcentaje % de dedicación según el cargo propuesto.</t>
  </si>
  <si>
    <t>e) Certificados de experiencia.</t>
  </si>
  <si>
    <t>ACREDITACION DEL REQUISITO PONDERABLE DEL PERSONAL CLAVE</t>
  </si>
  <si>
    <t>5,3 FACTOR DE SOSTENIBILIDAD (HASTA 1 PUNTO)</t>
  </si>
  <si>
    <t>La Entidad asignará un (1) punto al Proponente que se comprometa con el diligenciamiento del “Formato de Factor de sostenibilidad”, a presentar sus entregables (comunicaciones, informes, memorias de cálculo, diseños por componentes, entre otros), siempre que aplique, en impresión a doble cara, así mismo, utilizando papel que cuente con:
3. el certificado en el Sello Ambiental Colombiano o
4. reciclado o procedente de fuentes forestales sostenibles o naturales y estar libre de cloro elemental.
De igual manera, y cuando el documento lo permita, se reutilizarán hojas ya usadas por una cara, por ejemplo, para evidencias de trabajo de campo.
Adicionalmente, el Proponente deberá contar con una política de reciclaje y/o reutilización de residuos o desechos generados por el funcionamiento de la empresa u oficinas, para lo cual, en los informes de seguimiento establecidos por la Entidad, se deberá hacer alusión a los programas o estrategias de reciclaje y/o reutilización de residuos o desechos.
Sobre este factor se exceptúan los entregables que correspondan a Medios Magnéticos o planos cuyo tamaño sobrepase el formato de papel “legal”.</t>
  </si>
  <si>
    <t xml:space="preserve">5,4 APOYO A LA INDUSTRIA NACIONAL HASTA 20 PUNTOS </t>
  </si>
  <si>
    <t>Los Proponentes pueden obtener puntaje de apoyo a la industria nacional por:
❖ Servicios Nacionales o con Trato Nacional o por,
❖ La incorporación de componente nacional en servicios extranjeros.
1, Promoción de Servicios Nacionales o con Trato Nacional: 20 PUNTOS
2, Incorporación de componente nacional en servicios extranjeros: 5 PUNTOS</t>
  </si>
  <si>
    <t>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de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t>
  </si>
  <si>
    <t xml:space="preserve">5,5 VINCULACION DE PERSONAS CON DISCAPACIDAD HASTA 1 PUNTO </t>
  </si>
  <si>
    <t>5,6CRITERIO DIFERENCIAL PARA EMPRENDIMIENTOS Y EMPRESAS DE MUJERES (Hasta 0.25 puntos):</t>
  </si>
  <si>
    <t>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de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en el Consorcio o en la Unión Temporal.
La asignación de este puntaje no excluye la aplicación del puntaje para MiPymes.</t>
  </si>
  <si>
    <t>5.7 CRITERIO DIFERENCIAL PARA MIPYME DOMICILIADA EN COLOMBIA (Hasta 0.25 puntos):</t>
  </si>
  <si>
    <t>En las convocatorias limitadas a MiPymes no aplicará este puntaje adicional. En este caso, los puntos por este concepto se trasladarán al puntaje de la Experiencia del Proponente.
La Entidad otorgará un puntaje de cero puntos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éste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t>
  </si>
  <si>
    <t>5.1.1.	EXPERIENCIA DEL PROPONENTE LOTE 2 (HASTA 57,5 PUNTOS)</t>
  </si>
  <si>
    <t>5.2 EXPERIENCIA ESPECÍFICA ADICIONAL DEL PERSONAL CLAVE LOTE 2 – HASTA VEINTE (20) PUNTOS</t>
  </si>
  <si>
    <t>5.2.1. PUNTAJE DEL DIRECTOR DE CONSULTORÍA LOTE 2:</t>
  </si>
  <si>
    <t>ESTUDIOS Y MANEJO DE PROYECTOS S.A.S</t>
  </si>
  <si>
    <t>TH-OC-08-22/THX ENERGY SUCURSAL COLOMBIA</t>
  </si>
  <si>
    <t>THOC-06-33/THX ENERGY SUCURSAL COLOMBIA</t>
  </si>
  <si>
    <t>Consultoria mediante estudios y diseños para el contrato - (Construccion de alcantarillado y planta de tratamiento de aguas residuales para el corregimiento de Llacuanas del Municipio de Almaguer departamento de Cauca)</t>
  </si>
  <si>
    <t>Consultoria mediante estudios y diseños para el contrato - (Construccion de alcantarillado y planta de tratamiento de aguas residuales para el corregimiento de Taparal del Municipio Lopez de Micay departamento de Cauca)</t>
  </si>
  <si>
    <t>CUMPLE</t>
  </si>
  <si>
    <t>75/5235</t>
  </si>
  <si>
    <t>77/5376</t>
  </si>
  <si>
    <t>DIRECTOR DE CONSULTORIA LOTE 2</t>
  </si>
  <si>
    <t>NOMBRE:  JUAN PABLO SANTANA MORALES</t>
  </si>
  <si>
    <t>AÑOS</t>
  </si>
  <si>
    <t>INGENIERO CIVIL/ESPECIALISTA EN RECURSOS HIDRICOS Y MEDIO AMBIENTE</t>
  </si>
  <si>
    <t>ESTRUCTURACION DE ESTUDIOS Y DISEÑOS PARA LA CONSTRUCCION DEL ALCANTARILLADO Y LA PLANTA DE TRATAMIENTO DE AGUAS RESIDUALES EN LOS MUNICIPIOS DE PIAMONTE E INZA CAUCA</t>
  </si>
  <si>
    <t>(APT 0251) SERVICIOS ANGARO LTDA</t>
  </si>
  <si>
    <t>(APT 0248) SERVICIOS ANGARO LTDA</t>
  </si>
  <si>
    <t>JUAN JOSE RESTREPO ROMERO</t>
  </si>
  <si>
    <t>NATURAL</t>
  </si>
  <si>
    <t>NOMBRE:  ISMAEL RAMIREZ GUEVARA,</t>
  </si>
  <si>
    <t>INGENIERO SANITARIO/ESPECIALISTA EN ADMINISTRACION FINANCIERA</t>
  </si>
  <si>
    <t>CONSORCIO SIAQUIN</t>
  </si>
  <si>
    <t>RDC INGENIERIA Y CONSTRUCCIÓN S.A.S.,</t>
  </si>
  <si>
    <t>ENVIRONMENTAL &amp; WATER SOLUTIONS SAS</t>
  </si>
  <si>
    <t>TOPOLOGIA 
SAS BIC</t>
  </si>
  <si>
    <t xml:space="preserve">029 de 2008 / Empresa Municipal de servicios publico domiciliarios Perla del Manacacias ESP </t>
  </si>
  <si>
    <t>14 DE 2002/ FUNVIPAZ FUNDACION PARA LA VIVIENDA, LA VIDA Y LA PAZ</t>
  </si>
  <si>
    <t>795/ 22199</t>
  </si>
  <si>
    <t>ESTUDIOS Y DISEÑOS A NIVEL DE DETALLE, DEL PLAN MAESTRO DE ACUEDUCTO Y ALCANTARILLADO SANITARIO PARA EL CASCO URBANO DEL MUNICIPIO DE PUERTO GAITAN, META</t>
  </si>
  <si>
    <t>CONTRATAR A LA PERSONA NATURAL, JURIDICA, CONSOCIO O UNION TEMPORAL QUE EFECTÚE LOS ESTUDIOS Y DISEÑOS Y CONSTRUCCION DE UN SISTEMA DE TRATAMIENTO DE AGUAS RESIDUALES, A PRECIOS UNITARIOS FIJOS, SIN FORMULA DE REAJUSTE, PARA LOS ASENTAMIENTOS O DESARROLLOS URBANISTICOS INCOMPLETOS Y EN PROCESO DE REGULARIZACION URBANISTICA DEL DISTRITO DE AGUA BLANCA LOCALIZADOS EN LAS COMUNIAS 13, 14 Y 15 Y LOS CORREDORS DE CONURBACION CORRESPONDIENTE A LA FAJA CALI-YUMBO Y LA FAJA CALI-JAMUNDI, EN LA CIUDAD DE SANTIAGO DE CALI, DEPARTAMENTO DEL VALLE</t>
  </si>
  <si>
    <t>CERTIFICACION CUMPLE/NO CUMPLE</t>
  </si>
  <si>
    <t>NOMBRE:  JORGE ELIECER  ROJAS TORRES</t>
  </si>
  <si>
    <t>INGENIERO AMBIENTAL Y SANITARIO</t>
  </si>
  <si>
    <t xml:space="preserve">ESPECIALISTA EN DESARROLLO Y GERENCIA INTEGRAL DE PROYECTOS </t>
  </si>
  <si>
    <t xml:space="preserve">FUN 010-2024 FUNAGRONAL. FUNDACION PARA EL DESARROLLO AGROPECUARIO NACIONAL </t>
  </si>
  <si>
    <t>103651-07-2020 CODENCO. ADMINISTRACION PUBLICA COOPERATIVA DE DEPARTAMENTOS Y MUNICIPIOS DE COLOMBIA</t>
  </si>
  <si>
    <t>C 011-OC-2016 ONG FUNDACION MANOS UNIDAS CON AMOR</t>
  </si>
  <si>
    <t>ESTUDIOS Y DISEÑOS PARA LA CONSTRUCCION DE UNA PLANTA DE TRATAMIENTO DE AGUA RESIDUAL Y EL COLECTOR PRINCIPAL DE LA SEDE PRINCIPAL DE LA FUNDACION UBICADA EN LA CIUDAD DE VILLAVICENCIO EN EL DEPARTAMENTO DEL META</t>
  </si>
  <si>
    <t>SERVICIOS DE ESTUDIOS Y DISEÑOS INTEGRALES PARA LA CONSTRUCCION DE LOS SISTEMAS DE ACUEDUCTO Y ALCANTARILLADO (INCLUYE PTAP Y PTAR), DEL MUNICIPIO DE QUIBDO EN EL DEPARTAMENTO DE CHOCO, DENTRO DEL PROGRAMA DE MEJORAMIENTO DE LA CALIDAD DE VIDA DE LOS MUNICIPIOS Y DEPARTAMENTOS ADELANTADO POR LA CODENCO</t>
  </si>
  <si>
    <t>ESTUDIOS Y DISEÑOS PARA LA CONSTRUCCION DE ALCANTARILLADO SANITARIO Y PLUVIAL EN LA ZNA RURAL DEL MUNICIPIO DE CRAVO NORTE EN EL DEPARTAMENTO DE ARAUCA -FASE I, CON EL FIN DE MEJORAR LAS CONDICIONES AMBIENTALES DE LA COMUNIDAD Y MITIGAR LA PROBLEMÁTICA DE INUNDACION</t>
  </si>
  <si>
    <t>DIRECTOR DE LA CONSULTORIA</t>
  </si>
  <si>
    <t xml:space="preserve"> NO CUMPLE</t>
  </si>
  <si>
    <t>0</t>
  </si>
  <si>
    <t>5,6 CRITERIO DIFERENCIAL PARA EMPRENDIMIENTOS Y EMPRESAS DE MUJERES (Hasta 0.25 puntos):</t>
  </si>
  <si>
    <r>
      <rPr>
        <sz val="12"/>
        <rFont val="Calibri"/>
        <family val="2"/>
        <scheme val="minor"/>
      </rPr>
      <t xml:space="preserve">
</t>
    </r>
    <r>
      <rPr>
        <b/>
        <u/>
        <sz val="12"/>
        <rFont val="Calibri"/>
        <family val="2"/>
        <scheme val="minor"/>
      </rPr>
      <t xml:space="preserve">DISCAPACITADO: </t>
    </r>
    <r>
      <rPr>
        <sz val="12"/>
        <rFont val="Calibri"/>
        <family val="2"/>
        <scheme val="minor"/>
      </rPr>
      <t xml:space="preserve">
El consorciado TOPOLOGIA SAS BIC, aporta documentacion completa para acreditar el numeral 5,5 VINCULACION DE PERSONAS CON DISCAPACIDAD, sin embargo, no se da cumplimiento a la condicion establecida en este numeral el cual reza asi: </t>
    </r>
    <r>
      <rPr>
        <i/>
        <sz val="12"/>
        <rFont val="Calibri"/>
        <family val="2"/>
        <scheme val="minor"/>
      </rPr>
      <t xml:space="preserve">"Tratándose de Proponentes Plurales, el “Formato de Vinculación de personas en condición de discapacidad”, debe suscribirlo el integrante del Proponente Plural, ya sea el representante legal o el revisor fiscal, según corresponda, de la persona jurídica o la persona natural, siempre que dicho integrante aporte como mínimo el cuarenta por ciento (40%) de la experiencia requerida para el Proceso de Contratación, y que además vincule el mínimo de trabajadores con discapacidad exigido en el artículo 2.2.1.2.4.2.6. del Decreto 1082 de 2015". 
</t>
    </r>
    <r>
      <rPr>
        <sz val="12"/>
        <rFont val="Calibri"/>
        <family val="2"/>
        <scheme val="minor"/>
      </rPr>
      <t xml:space="preserve">Lo anterior teniendo en cuenta que la experiencia aportada en SMMLV por TOPOLOGIA SAS BIC, corresponde a 80,78 SMMLV y que afectada por el 30% de participacion en el contrato aportado tenemos 24,23 SMMLV, cifra menor al 40% de 92,22 SMMLV de la experiencia requerida para el Proceso de Contratación y que corresponde al presupuesto oficial.
</t>
    </r>
  </si>
  <si>
    <t>Presenta Carta de compromiso suscrita por el profesional propuesto para el cargo solicitado de Director de Consultoría por medio de la cual se compromete al 20 % de dedicación según el cargo propuesto. Dado que la carta se presenta para ambos lotes, la misma no abarca la dedicacion requerida de 20% para el Lote 1 y 15% para el lote 2, es decir 35% para ambos lotes. Por lo anterior se valida la carta de compromiso solo para el Lote No 1 ya que es el que requiere la dedicacion ofertada en el documento aportado.</t>
  </si>
  <si>
    <t>O</t>
  </si>
  <si>
    <t>078 / 2181</t>
  </si>
  <si>
    <t>“ESTUDIOS Y DISEÑOS PARA COLECTORES INTERCEPTORES Y SISTEMAS DE TRATAMIENTO DE AGUAS RESIDUALES EN EL DEPARTAMENTO DEL QUINDÍO” LOTE 2: ESTUDIOS Y DISEÑOS PARA LA OPTIMIZACIÓN Y CONSTRUCCIÓN COLECTOR LA TULIA, MUNICIPIO DE LA TEBAIDA, DEPARTAMENTO DEL QUINDIO.</t>
  </si>
  <si>
    <r>
      <t>La experiencia del proponente como factor ponderable, se valorará en atención a contratos, diferentes a los presentados para certificar la experiencia específica del numeral 4.2.2 EXPERIENCIA ESPECIFICA DEL PROPONENTE, del presente estudio previo, cuyo objeto y/o alcance del objeto y/o actividades desarrolladas se encuentren relacionadas con “DISEÑOS DE PROYECTOS DE ALCANTARILLADO Y/O COLECTORES Y/O INTERCEPTORES”.
Para la asignación del puntaje del oferente habilitado con los requisitos exigidos en este estudio, se ponderará su experiencia con contratos diferentes, a los aportados para la experiencia habilitante, así: 1: Dos (2) contratos, cada uno con valor mayor o igual al 50 % del presupuesto oficial del lote, lo que equivale para el presente proceso a 56,72 SMMLV</t>
    </r>
    <r>
      <rPr>
        <b/>
        <sz val="12"/>
        <rFont val="Calibri"/>
        <family val="2"/>
        <scheme val="minor"/>
      </rPr>
      <t>: 57,5 PUNTOS</t>
    </r>
    <r>
      <rPr>
        <sz val="12"/>
        <rFont val="Calibri"/>
        <family val="2"/>
        <scheme val="minor"/>
      </rPr>
      <t xml:space="preserve">, 2: Un  (1) contrato, con valor mayor o igual al 50 % del presupuesto oficial del lote, lo que equivale para el presente proceso a 56,72 SMMLV </t>
    </r>
    <r>
      <rPr>
        <b/>
        <sz val="12"/>
        <rFont val="Calibri"/>
        <family val="2"/>
        <scheme val="minor"/>
      </rPr>
      <t xml:space="preserve">37,5 PUNTOS  </t>
    </r>
  </si>
  <si>
    <t>1, La Entidad asignará VEINTE (20) PUNTOS al Proponente que aporte los documentos válidos para acreditar experiencia específica del Director de Consultoría, aportando DOS (2) CONTRATOS, como Director de Consultoría cuyo objeto y/o alcance del objeto y/o actividades desarrolladas se encuentren relacionadas con DISEÑOS DE PROYECTOS DE ALCANTARILLADO Y/O COLECTORES Y/O INTERCEPTORES, cada uno con valor igual o mayor al 50% del valor del presupuesto oficial, lo que equivale para el presente proceso a 56,72 SMMLV.
2, La Entidad asignará DIEZ (10) PUNTOS al Proponente que aporte los documentos válidos para acreditar experiencia específica del Director de Consultoría, aportando UN (1) CONTRATO, como Director de Consultoría, cuyo objeto y/o alcance del objeto y/o actividades desarrolladas se encuentren relacionadas con DISEÑOS DE PROYECTOS DE ALCANTARILLADO Y/O COLECTORES Y/O INTERCEPTORES, con valor mayor o igual al 50% del valor del presupuesto oficial lo que equivale para el presente proceso a 56,72 SMMLV.</t>
  </si>
  <si>
    <t>Criterio diferencial para MiPymes</t>
  </si>
  <si>
    <t>Criterio diferencial para Emprendimientos y empresas de mujeres</t>
  </si>
  <si>
    <t>Vinculación de personas con discapacidad</t>
  </si>
  <si>
    <t>Apoyo a la industria nacional</t>
  </si>
  <si>
    <t>Factor de sostenibilidad</t>
  </si>
  <si>
    <t>Experiencia específica adicional del personal clave</t>
  </si>
  <si>
    <t>Experiencia del proponente</t>
  </si>
  <si>
    <t>PROPONENTE</t>
  </si>
  <si>
    <t>RECHAZADO</t>
  </si>
  <si>
    <t xml:space="preserve">Una vez validada la información requerida por la Entidad, en el sentido de aclarar la validez de la firma del contrato 047 de 2017, mediante el cual acredita la experiencia ponderable, se evidencia que el mismo carecede veracidad , razon por la cual se da cumplimimeto añ pliego de condiciones en el  Numeral 4.6 "CAUSALES DE RECHAZO DE LAS PROPUESTAS"  caulsal 3.2 "Cuando se compruebe que la información contenida en los documentos que componen la oferta no es veraz o no corresponde con la realidad" De esta manera no se otorgan puntos al oferente </t>
  </si>
  <si>
    <t xml:space="preserve">NO SUBSANÓ EN DEBIDA FORMA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</si>
</sst>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_-&quot;$&quot;* #,##0_-;\-&quot;$&quot;* #,##0_-;_-&quot;$&quot;* &quot;-&quot;_-;_-@_-"/>
    <numFmt numFmtId="165" formatCode="&quot;$&quot;\ #,##0.00"/>
    <numFmt numFmtId="166" formatCode="0.0%"/>
    <numFmt numFmtId="167" formatCode="&quot;$&quot;\ #,##0.00;[Red]&quot;$&quot;\ #,##0.00"/>
    <numFmt numFmtId="168" formatCode="0.000"/>
    <numFmt numFmtId="169" formatCode="[$$]\ #,##0.00;\-[$$]\ #,##0.00"/>
    <numFmt numFmtId="170" formatCode="&quot;$&quot;#,##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u/>
      <sz val="14"/>
      <color theme="1"/>
      <name val="Calibri"/>
      <family val="2"/>
      <scheme val="minor"/>
    </font>
    <font>
      <b/>
      <i/>
      <u/>
      <sz val="16"/>
      <color theme="1"/>
      <name val="Calibri"/>
      <family val="2"/>
      <scheme val="minor"/>
    </font>
    <font>
      <i/>
      <u/>
      <sz val="16"/>
      <color theme="1"/>
      <name val="Calibri"/>
      <family val="2"/>
      <scheme val="minor"/>
    </font>
    <font>
      <b/>
      <u/>
      <sz val="12"/>
      <color theme="1"/>
      <name val="Calibri"/>
      <family val="2"/>
      <scheme val="minor"/>
    </font>
    <font>
      <b/>
      <i/>
      <sz val="14"/>
      <color theme="1"/>
      <name val="Calibri"/>
      <family val="2"/>
      <scheme val="minor"/>
    </font>
    <font>
      <b/>
      <sz val="12"/>
      <color theme="1"/>
      <name val="Calibri"/>
      <family val="2"/>
      <scheme val="minor"/>
    </font>
    <font>
      <b/>
      <u/>
      <sz val="16"/>
      <color theme="1"/>
      <name val="Calibri"/>
      <family val="2"/>
      <scheme val="minor"/>
    </font>
    <font>
      <b/>
      <i/>
      <sz val="20"/>
      <color theme="1"/>
      <name val="Calibri"/>
      <family val="2"/>
      <scheme val="minor"/>
    </font>
    <font>
      <i/>
      <sz val="12"/>
      <color theme="1"/>
      <name val="Calibri"/>
      <family val="2"/>
      <scheme val="minor"/>
    </font>
    <font>
      <sz val="16"/>
      <color theme="1"/>
      <name val="Calibri"/>
      <family val="2"/>
      <scheme val="minor"/>
    </font>
    <font>
      <b/>
      <i/>
      <sz val="16"/>
      <color theme="1"/>
      <name val="Calibri"/>
      <family val="2"/>
      <scheme val="minor"/>
    </font>
    <font>
      <sz val="14"/>
      <color theme="1"/>
      <name val="Calibri"/>
      <family val="2"/>
      <scheme val="minor"/>
    </font>
    <font>
      <b/>
      <i/>
      <u/>
      <sz val="20"/>
      <color theme="1"/>
      <name val="Calibri"/>
      <family val="2"/>
      <scheme val="minor"/>
    </font>
    <font>
      <b/>
      <sz val="18"/>
      <color theme="1"/>
      <name val="Calibri"/>
      <family val="2"/>
      <scheme val="minor"/>
    </font>
    <font>
      <b/>
      <i/>
      <u/>
      <sz val="22"/>
      <color theme="1"/>
      <name val="Calibri"/>
      <family val="2"/>
      <scheme val="minor"/>
    </font>
    <font>
      <b/>
      <sz val="9"/>
      <color indexed="81"/>
      <name val="Tahoma"/>
      <family val="2"/>
    </font>
    <font>
      <sz val="9"/>
      <color indexed="81"/>
      <name val="Tahoma"/>
      <family val="2"/>
    </font>
    <font>
      <sz val="12"/>
      <color indexed="81"/>
      <name val="Tahoma"/>
      <family val="2"/>
    </font>
    <font>
      <b/>
      <sz val="11"/>
      <color indexed="81"/>
      <name val="Tahoma"/>
      <family val="2"/>
    </font>
    <font>
      <sz val="11"/>
      <color indexed="81"/>
      <name val="Tahoma"/>
      <family val="2"/>
    </font>
    <font>
      <b/>
      <sz val="12"/>
      <color indexed="81"/>
      <name val="Tahoma"/>
      <family val="2"/>
    </font>
    <font>
      <sz val="13"/>
      <color theme="1"/>
      <name val="Calibri"/>
      <family val="2"/>
      <scheme val="minor"/>
    </font>
    <font>
      <sz val="11"/>
      <color theme="1"/>
      <name val="Calibri"/>
      <family val="2"/>
    </font>
    <font>
      <sz val="10"/>
      <color theme="1"/>
      <name val="Arial"/>
      <family val="2"/>
    </font>
    <font>
      <b/>
      <sz val="16"/>
      <color theme="1"/>
      <name val="Calibri"/>
      <family val="2"/>
      <scheme val="minor"/>
    </font>
    <font>
      <sz val="8"/>
      <name val="Calibri"/>
      <family val="2"/>
      <scheme val="minor"/>
    </font>
    <font>
      <sz val="12"/>
      <name val="Calibri"/>
      <family val="2"/>
      <scheme val="minor"/>
    </font>
    <font>
      <sz val="10"/>
      <color theme="1"/>
      <name val="Calibri"/>
      <family val="2"/>
      <scheme val="minor"/>
    </font>
    <font>
      <b/>
      <u/>
      <sz val="12"/>
      <name val="Calibri"/>
      <family val="2"/>
      <scheme val="minor"/>
    </font>
    <font>
      <i/>
      <sz val="12"/>
      <name val="Calibri"/>
      <family val="2"/>
      <scheme val="minor"/>
    </font>
    <font>
      <b/>
      <u/>
      <sz val="14"/>
      <name val="Calibri"/>
      <family val="2"/>
      <scheme val="minor"/>
    </font>
    <font>
      <b/>
      <sz val="12"/>
      <name val="Calibri"/>
      <family val="2"/>
      <scheme val="minor"/>
    </font>
    <font>
      <b/>
      <sz val="14"/>
      <name val="Calibri"/>
      <family val="2"/>
      <scheme val="minor"/>
    </font>
    <font>
      <b/>
      <sz val="11"/>
      <name val="Calibri"/>
      <family val="2"/>
      <scheme val="minor"/>
    </font>
    <font>
      <b/>
      <sz val="11"/>
      <color theme="1"/>
      <name val="Calibri"/>
      <family val="2"/>
      <scheme val="minor"/>
    </font>
    <font>
      <b/>
      <sz val="10"/>
      <color theme="1"/>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39997558519241921"/>
        <bgColor indexed="64"/>
      </patternFill>
    </fill>
    <fill>
      <patternFill patternType="solid">
        <fgColor rgb="FFD6FBFE"/>
        <bgColor indexed="64"/>
      </patternFill>
    </fill>
    <fill>
      <patternFill patternType="solid">
        <fgColor theme="2"/>
        <bgColor indexed="64"/>
      </patternFill>
    </fill>
    <fill>
      <patternFill patternType="solid">
        <fgColor theme="8" tint="-0.249977111117893"/>
        <bgColor indexed="64"/>
      </patternFill>
    </fill>
    <fill>
      <patternFill patternType="solid">
        <fgColor theme="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3" tint="0.79998168889431442"/>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6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979991"/>
      </left>
      <right/>
      <top style="thin">
        <color rgb="FF979991"/>
      </top>
      <bottom style="thin">
        <color rgb="FF979991"/>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s>
  <cellStyleXfs count="6">
    <xf numFmtId="0" fontId="0" fillId="0" borderId="0"/>
    <xf numFmtId="164" fontId="10" fillId="0" borderId="0" applyFont="0" applyFill="0" applyBorder="0" applyAlignment="0" applyProtection="0"/>
    <xf numFmtId="0" fontId="7" fillId="0" borderId="0"/>
    <xf numFmtId="0" fontId="36" fillId="0" borderId="0"/>
    <xf numFmtId="44" fontId="10" fillId="0" borderId="0" applyFont="0" applyFill="0" applyBorder="0" applyAlignment="0" applyProtection="0"/>
    <xf numFmtId="0" fontId="1" fillId="0" borderId="0"/>
  </cellStyleXfs>
  <cellXfs count="773">
    <xf numFmtId="0" fontId="0" fillId="0" borderId="0" xfId="0"/>
    <xf numFmtId="0" fontId="0" fillId="2" borderId="1" xfId="0" applyFill="1" applyBorder="1"/>
    <xf numFmtId="0" fontId="11" fillId="2" borderId="2" xfId="0" applyFont="1" applyFill="1" applyBorder="1" applyAlignment="1">
      <alignment vertical="center"/>
    </xf>
    <xf numFmtId="0" fontId="11" fillId="2" borderId="6" xfId="0" applyFont="1" applyFill="1" applyBorder="1" applyAlignment="1">
      <alignment vertical="center"/>
    </xf>
    <xf numFmtId="0" fontId="0" fillId="2" borderId="7" xfId="0" applyFill="1" applyBorder="1"/>
    <xf numFmtId="0" fontId="11" fillId="2" borderId="0" xfId="0" applyFont="1" applyFill="1" applyAlignment="1">
      <alignment vertical="center"/>
    </xf>
    <xf numFmtId="0" fontId="11" fillId="2" borderId="11" xfId="0" applyFont="1" applyFill="1" applyBorder="1" applyAlignment="1">
      <alignment vertical="center"/>
    </xf>
    <xf numFmtId="0" fontId="11" fillId="2" borderId="7" xfId="0" applyFont="1" applyFill="1" applyBorder="1" applyAlignment="1">
      <alignment vertical="center"/>
    </xf>
    <xf numFmtId="0" fontId="11" fillId="2" borderId="13" xfId="0" applyFont="1" applyFill="1" applyBorder="1" applyAlignment="1">
      <alignment vertical="center"/>
    </xf>
    <xf numFmtId="0" fontId="11" fillId="2" borderId="14" xfId="0" applyFont="1" applyFill="1" applyBorder="1" applyAlignment="1">
      <alignment vertical="center"/>
    </xf>
    <xf numFmtId="0" fontId="11" fillId="2" borderId="15" xfId="0" applyFont="1" applyFill="1" applyBorder="1" applyAlignment="1">
      <alignment vertical="center"/>
    </xf>
    <xf numFmtId="0" fontId="0" fillId="2" borderId="0" xfId="0" applyFill="1"/>
    <xf numFmtId="0" fontId="0" fillId="4" borderId="9" xfId="0" applyFill="1" applyBorder="1"/>
    <xf numFmtId="0" fontId="0" fillId="5" borderId="25" xfId="0" applyFill="1" applyBorder="1" applyProtection="1">
      <protection locked="0"/>
    </xf>
    <xf numFmtId="0" fontId="0" fillId="4" borderId="4" xfId="0" applyFill="1" applyBorder="1" applyAlignment="1">
      <alignment horizontal="center" vertical="center" wrapText="1"/>
    </xf>
    <xf numFmtId="0" fontId="0" fillId="4" borderId="22" xfId="0" applyFill="1" applyBorder="1" applyAlignment="1">
      <alignment horizontal="center" vertical="center" wrapText="1"/>
    </xf>
    <xf numFmtId="0" fontId="0" fillId="5" borderId="9" xfId="0" applyFill="1" applyBorder="1" applyAlignment="1" applyProtection="1">
      <alignment horizontal="center" vertical="center"/>
      <protection locked="0"/>
    </xf>
    <xf numFmtId="0" fontId="0" fillId="5" borderId="34" xfId="0" applyFill="1" applyBorder="1" applyProtection="1">
      <protection locked="0"/>
    </xf>
    <xf numFmtId="2" fontId="0" fillId="0" borderId="0" xfId="0" applyNumberFormat="1"/>
    <xf numFmtId="0" fontId="0" fillId="5" borderId="9" xfId="0" applyFill="1" applyBorder="1" applyProtection="1">
      <protection locked="0"/>
    </xf>
    <xf numFmtId="0" fontId="0" fillId="5" borderId="28" xfId="0" applyFill="1" applyBorder="1" applyProtection="1">
      <protection locked="0"/>
    </xf>
    <xf numFmtId="0" fontId="0" fillId="5" borderId="28" xfId="0" applyFill="1" applyBorder="1" applyAlignment="1" applyProtection="1">
      <alignment horizontal="center" vertical="center"/>
      <protection locked="0"/>
    </xf>
    <xf numFmtId="0" fontId="0" fillId="5" borderId="35" xfId="0" applyFill="1" applyBorder="1" applyProtection="1">
      <protection locked="0"/>
    </xf>
    <xf numFmtId="0" fontId="16" fillId="0" borderId="0" xfId="0" applyFont="1"/>
    <xf numFmtId="0" fontId="0" fillId="0" borderId="9" xfId="0" applyBorder="1"/>
    <xf numFmtId="0" fontId="0" fillId="0" borderId="44" xfId="0" applyBorder="1"/>
    <xf numFmtId="0" fontId="0" fillId="0" borderId="0" xfId="0" applyAlignment="1">
      <alignment horizontal="center"/>
    </xf>
    <xf numFmtId="0" fontId="0" fillId="8" borderId="0" xfId="0" applyFill="1"/>
    <xf numFmtId="1" fontId="0" fillId="0" borderId="19" xfId="1" applyNumberFormat="1" applyFont="1" applyBorder="1" applyAlignment="1">
      <alignment horizontal="center" vertical="center" wrapText="1"/>
    </xf>
    <xf numFmtId="9" fontId="0" fillId="0" borderId="20" xfId="0" applyNumberFormat="1" applyBorder="1" applyAlignment="1">
      <alignment horizontal="center" vertical="center" wrapText="1"/>
    </xf>
    <xf numFmtId="1" fontId="0" fillId="0" borderId="24" xfId="1" applyNumberFormat="1" applyFont="1" applyBorder="1" applyAlignment="1">
      <alignment horizontal="center" vertical="center" wrapText="1"/>
    </xf>
    <xf numFmtId="9" fontId="0" fillId="0" borderId="25" xfId="0" applyNumberFormat="1" applyBorder="1" applyAlignment="1">
      <alignment horizontal="center" vertical="center" wrapText="1"/>
    </xf>
    <xf numFmtId="0" fontId="0" fillId="0" borderId="19" xfId="0" applyBorder="1"/>
    <xf numFmtId="0" fontId="0" fillId="0" borderId="4" xfId="0" applyBorder="1"/>
    <xf numFmtId="0" fontId="0" fillId="0" borderId="20" xfId="0" applyBorder="1"/>
    <xf numFmtId="0" fontId="0" fillId="0" borderId="24" xfId="0" applyBorder="1"/>
    <xf numFmtId="0" fontId="0" fillId="0" borderId="25" xfId="0" applyBorder="1"/>
    <xf numFmtId="0" fontId="0" fillId="0" borderId="27" xfId="0" applyBorder="1"/>
    <xf numFmtId="0" fontId="0" fillId="0" borderId="28" xfId="0" applyBorder="1"/>
    <xf numFmtId="0" fontId="0" fillId="0" borderId="29" xfId="0" applyBorder="1"/>
    <xf numFmtId="0" fontId="17" fillId="0" borderId="0" xfId="0" applyFont="1" applyAlignment="1">
      <alignment horizontal="center" vertical="center"/>
    </xf>
    <xf numFmtId="0" fontId="0" fillId="0" borderId="0" xfId="0" applyAlignment="1">
      <alignment horizontal="center" wrapText="1"/>
    </xf>
    <xf numFmtId="0" fontId="22" fillId="0" borderId="0" xfId="0" applyFont="1"/>
    <xf numFmtId="10" fontId="0" fillId="0" borderId="0" xfId="0" applyNumberFormat="1"/>
    <xf numFmtId="165" fontId="0" fillId="0" borderId="9" xfId="0" applyNumberFormat="1" applyBorder="1"/>
    <xf numFmtId="165" fontId="0" fillId="0" borderId="25" xfId="0" applyNumberFormat="1" applyBorder="1"/>
    <xf numFmtId="0" fontId="16" fillId="0" borderId="9" xfId="0" applyFont="1" applyBorder="1"/>
    <xf numFmtId="4" fontId="0" fillId="0" borderId="0" xfId="0" applyNumberFormat="1"/>
    <xf numFmtId="0" fontId="35" fillId="0" borderId="0" xfId="0" applyFont="1" applyAlignment="1">
      <alignment vertical="center"/>
    </xf>
    <xf numFmtId="168" fontId="35" fillId="0" borderId="0" xfId="0" applyNumberFormat="1" applyFont="1" applyAlignment="1">
      <alignment vertical="center"/>
    </xf>
    <xf numFmtId="1" fontId="37" fillId="13" borderId="66" xfId="3" applyNumberFormat="1" applyFont="1" applyFill="1" applyBorder="1" applyAlignment="1">
      <alignment horizontal="left" vertical="center" wrapText="1"/>
    </xf>
    <xf numFmtId="169" fontId="37" fillId="14" borderId="66" xfId="3" applyNumberFormat="1" applyFont="1" applyFill="1" applyBorder="1" applyAlignment="1">
      <alignment horizontal="right" vertical="center" wrapText="1"/>
    </xf>
    <xf numFmtId="1" fontId="37" fillId="15" borderId="66" xfId="3" applyNumberFormat="1" applyFont="1" applyFill="1" applyBorder="1" applyAlignment="1">
      <alignment horizontal="left" vertical="center" wrapText="1"/>
    </xf>
    <xf numFmtId="169" fontId="37" fillId="15" borderId="66" xfId="3" applyNumberFormat="1" applyFont="1" applyFill="1" applyBorder="1" applyAlignment="1">
      <alignment horizontal="right" vertical="center" wrapText="1"/>
    </xf>
    <xf numFmtId="0" fontId="6" fillId="0" borderId="0" xfId="0" applyFont="1" applyAlignment="1">
      <alignment horizontal="center" vertical="center" wrapText="1"/>
    </xf>
    <xf numFmtId="0" fontId="11" fillId="0" borderId="0" xfId="0" applyFont="1" applyAlignment="1">
      <alignment vertical="center"/>
    </xf>
    <xf numFmtId="0" fontId="12" fillId="0" borderId="0" xfId="0" applyFont="1" applyAlignment="1">
      <alignment horizontal="center" vertical="center" wrapText="1"/>
    </xf>
    <xf numFmtId="165" fontId="0" fillId="0" borderId="0" xfId="0" applyNumberFormat="1"/>
    <xf numFmtId="14" fontId="0" fillId="0" borderId="0" xfId="0" applyNumberFormat="1"/>
    <xf numFmtId="0" fontId="5" fillId="0" borderId="0" xfId="0" applyFont="1" applyAlignment="1">
      <alignment horizontal="left" vertical="center" wrapText="1"/>
    </xf>
    <xf numFmtId="0" fontId="23" fillId="0" borderId="0" xfId="0" applyFont="1" applyAlignment="1">
      <alignment horizontal="center" vertical="center"/>
    </xf>
    <xf numFmtId="10" fontId="23" fillId="0" borderId="0" xfId="0" applyNumberFormat="1" applyFont="1" applyAlignment="1">
      <alignment horizontal="center" vertical="center"/>
    </xf>
    <xf numFmtId="0" fontId="13" fillId="0" borderId="0" xfId="0" applyFont="1" applyAlignment="1">
      <alignment horizontal="center" vertical="center"/>
    </xf>
    <xf numFmtId="0" fontId="13" fillId="12" borderId="0" xfId="0" applyFont="1" applyFill="1"/>
    <xf numFmtId="0" fontId="13" fillId="10" borderId="24" xfId="0" applyFont="1" applyFill="1" applyBorder="1"/>
    <xf numFmtId="0" fontId="19" fillId="0" borderId="51" xfId="0" applyFont="1" applyBorder="1"/>
    <xf numFmtId="0" fontId="0" fillId="0" borderId="7" xfId="0" applyBorder="1"/>
    <xf numFmtId="0" fontId="0" fillId="0" borderId="0" xfId="0" applyAlignment="1">
      <alignment vertical="center"/>
    </xf>
    <xf numFmtId="0" fontId="15" fillId="0" borderId="0" xfId="0" applyFont="1" applyAlignment="1">
      <alignment horizontal="center" vertical="center"/>
    </xf>
    <xf numFmtId="0" fontId="13" fillId="0" borderId="0" xfId="0" applyFont="1" applyAlignment="1">
      <alignment horizontal="center"/>
    </xf>
    <xf numFmtId="0" fontId="25" fillId="11" borderId="0" xfId="0" applyFont="1" applyFill="1" applyAlignment="1" applyProtection="1">
      <alignment horizontal="center" vertical="center"/>
      <protection locked="0"/>
    </xf>
    <xf numFmtId="0" fontId="25" fillId="12" borderId="0" xfId="0" applyFont="1" applyFill="1" applyAlignment="1">
      <alignment horizontal="center" vertical="center"/>
    </xf>
    <xf numFmtId="0" fontId="17" fillId="12" borderId="0" xfId="0" applyFont="1" applyFill="1" applyAlignment="1">
      <alignment horizontal="center" vertical="center"/>
    </xf>
    <xf numFmtId="0" fontId="12" fillId="11" borderId="0" xfId="0" applyFont="1" applyFill="1" applyAlignment="1">
      <alignment vertical="center" wrapText="1"/>
    </xf>
    <xf numFmtId="0" fontId="12" fillId="11" borderId="0" xfId="0" applyFont="1" applyFill="1" applyAlignment="1">
      <alignment vertical="center"/>
    </xf>
    <xf numFmtId="0" fontId="13" fillId="2" borderId="0" xfId="0" applyFont="1" applyFill="1" applyAlignment="1">
      <alignment horizontal="center"/>
    </xf>
    <xf numFmtId="0" fontId="0" fillId="2" borderId="49" xfId="0" applyFill="1" applyBorder="1"/>
    <xf numFmtId="0" fontId="0" fillId="0" borderId="49" xfId="0" applyBorder="1"/>
    <xf numFmtId="0" fontId="19" fillId="0" borderId="9" xfId="0" applyFont="1" applyBorder="1" applyAlignment="1">
      <alignment horizontal="center" vertical="center" wrapText="1"/>
    </xf>
    <xf numFmtId="0" fontId="0" fillId="0" borderId="28" xfId="0" applyBorder="1" applyAlignment="1">
      <alignment horizontal="center"/>
    </xf>
    <xf numFmtId="0" fontId="0" fillId="0" borderId="9" xfId="0" applyBorder="1" applyAlignment="1" applyProtection="1">
      <alignment horizontal="center" vertical="center"/>
      <protection locked="0"/>
    </xf>
    <xf numFmtId="0" fontId="23" fillId="0" borderId="0" xfId="0" applyFont="1" applyAlignment="1">
      <alignment vertical="center"/>
    </xf>
    <xf numFmtId="2" fontId="0" fillId="0" borderId="9" xfId="0" applyNumberFormat="1" applyBorder="1" applyAlignment="1">
      <alignment horizontal="center"/>
    </xf>
    <xf numFmtId="0" fontId="0" fillId="0" borderId="10" xfId="0" applyBorder="1" applyAlignment="1">
      <alignment horizontal="center"/>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2" fontId="23" fillId="0" borderId="0" xfId="0" applyNumberFormat="1" applyFont="1" applyAlignment="1">
      <alignment horizontal="center" vertical="center"/>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165" fontId="0" fillId="0" borderId="9" xfId="0" applyNumberFormat="1" applyBorder="1" applyAlignment="1">
      <alignment horizontal="center"/>
    </xf>
    <xf numFmtId="14" fontId="0" fillId="0" borderId="9" xfId="0" applyNumberFormat="1" applyBorder="1" applyAlignment="1">
      <alignment horizontal="center"/>
    </xf>
    <xf numFmtId="0" fontId="0" fillId="0" borderId="0" xfId="0" applyAlignment="1">
      <alignment horizontal="justify" vertical="top" wrapText="1"/>
    </xf>
    <xf numFmtId="0" fontId="19" fillId="0" borderId="0" xfId="0" applyFont="1" applyAlignment="1">
      <alignment horizontal="center" vertical="center"/>
    </xf>
    <xf numFmtId="0" fontId="0" fillId="0" borderId="39" xfId="0" applyBorder="1" applyAlignment="1">
      <alignment horizontal="center"/>
    </xf>
    <xf numFmtId="0" fontId="13" fillId="0" borderId="1" xfId="0" applyFont="1" applyBorder="1"/>
    <xf numFmtId="0" fontId="13" fillId="0" borderId="6" xfId="0" applyFont="1" applyBorder="1"/>
    <xf numFmtId="0" fontId="0" fillId="0" borderId="9" xfId="0" applyBorder="1" applyAlignment="1">
      <alignment horizontal="center" vertical="center" wrapText="1"/>
    </xf>
    <xf numFmtId="0" fontId="0" fillId="0" borderId="9" xfId="0" applyBorder="1" applyAlignment="1">
      <alignment horizontal="center" wrapText="1"/>
    </xf>
    <xf numFmtId="0" fontId="5" fillId="0" borderId="0" xfId="0" applyFont="1" applyAlignment="1">
      <alignment horizontal="center" vertical="center" wrapText="1"/>
    </xf>
    <xf numFmtId="165" fontId="0" fillId="0" borderId="10" xfId="0" applyNumberFormat="1" applyBorder="1" applyAlignment="1">
      <alignment horizontal="center"/>
    </xf>
    <xf numFmtId="0" fontId="0" fillId="0" borderId="54" xfId="0" applyBorder="1" applyAlignment="1">
      <alignment horizontal="center"/>
    </xf>
    <xf numFmtId="0" fontId="13" fillId="11" borderId="0" xfId="0" applyFont="1" applyFill="1" applyAlignment="1">
      <alignment horizontal="center" vertical="center"/>
    </xf>
    <xf numFmtId="165" fontId="0" fillId="0" borderId="0" xfId="0" applyNumberFormat="1" applyAlignment="1">
      <alignment horizontal="center"/>
    </xf>
    <xf numFmtId="2" fontId="0" fillId="0" borderId="0" xfId="0" applyNumberFormat="1" applyAlignment="1">
      <alignment horizontal="center"/>
    </xf>
    <xf numFmtId="14" fontId="0" fillId="0" borderId="0" xfId="0" applyNumberFormat="1" applyAlignment="1">
      <alignment horizontal="center"/>
    </xf>
    <xf numFmtId="0" fontId="13" fillId="10" borderId="0" xfId="0" applyFont="1" applyFill="1" applyAlignment="1">
      <alignment horizontal="center"/>
    </xf>
    <xf numFmtId="0" fontId="0" fillId="0" borderId="0" xfId="0" applyAlignment="1">
      <alignment horizontal="left" wrapText="1"/>
    </xf>
    <xf numFmtId="0" fontId="4" fillId="2" borderId="0" xfId="0" applyFont="1" applyFill="1" applyAlignment="1">
      <alignment horizontal="center" wrapText="1"/>
    </xf>
    <xf numFmtId="0" fontId="41" fillId="0" borderId="0" xfId="0" applyFont="1" applyAlignment="1">
      <alignment horizontal="center"/>
    </xf>
    <xf numFmtId="0" fontId="0" fillId="0" borderId="0" xfId="0" applyAlignment="1" applyProtection="1">
      <alignment horizontal="center" wrapText="1"/>
      <protection locked="0"/>
    </xf>
    <xf numFmtId="0" fontId="41" fillId="0" borderId="0" xfId="0" applyFont="1" applyAlignment="1" applyProtection="1">
      <alignment horizontal="center" wrapText="1"/>
      <protection locked="0"/>
    </xf>
    <xf numFmtId="2" fontId="25" fillId="0" borderId="0" xfId="0" applyNumberFormat="1" applyFont="1" applyAlignment="1">
      <alignment horizontal="center" vertical="center"/>
    </xf>
    <xf numFmtId="170" fontId="0" fillId="0" borderId="0" xfId="0" applyNumberFormat="1" applyAlignment="1">
      <alignment horizontal="center"/>
    </xf>
    <xf numFmtId="4" fontId="0" fillId="0" borderId="0" xfId="0" applyNumberFormat="1" applyAlignment="1">
      <alignment horizontal="center"/>
    </xf>
    <xf numFmtId="0" fontId="41" fillId="0" borderId="0" xfId="0" applyFont="1" applyAlignment="1">
      <alignment horizontal="center" wrapText="1"/>
    </xf>
    <xf numFmtId="0" fontId="17" fillId="0" borderId="0" xfId="0" applyFont="1" applyAlignment="1">
      <alignment horizontal="center" wrapText="1"/>
    </xf>
    <xf numFmtId="0" fontId="5" fillId="0" borderId="0" xfId="0" applyFont="1" applyAlignment="1">
      <alignment horizontal="justify" vertical="center" wrapText="1"/>
    </xf>
    <xf numFmtId="0" fontId="40" fillId="0" borderId="0" xfId="0" applyFont="1" applyAlignment="1">
      <alignment horizontal="justify"/>
    </xf>
    <xf numFmtId="0" fontId="0" fillId="0" borderId="0" xfId="0" applyAlignment="1">
      <alignment horizontal="justify" vertical="center"/>
    </xf>
    <xf numFmtId="0" fontId="13" fillId="17" borderId="0" xfId="0" applyFont="1" applyFill="1" applyAlignment="1">
      <alignment horizontal="center" vertical="center" wrapText="1"/>
    </xf>
    <xf numFmtId="0" fontId="14" fillId="0" borderId="0" xfId="0" applyFont="1" applyAlignment="1">
      <alignment horizontal="left" vertical="top" wrapText="1"/>
    </xf>
    <xf numFmtId="0" fontId="14" fillId="0" borderId="0" xfId="0" applyFont="1" applyAlignment="1">
      <alignment horizontal="justify" vertical="center" wrapText="1"/>
    </xf>
    <xf numFmtId="0" fontId="13" fillId="17" borderId="0" xfId="0" applyFont="1" applyFill="1" applyAlignment="1">
      <alignment horizontal="center"/>
    </xf>
    <xf numFmtId="0" fontId="13" fillId="0" borderId="67" xfId="0" applyFont="1" applyBorder="1" applyAlignment="1">
      <alignment horizontal="center"/>
    </xf>
    <xf numFmtId="0" fontId="19" fillId="0" borderId="67" xfId="0" applyFont="1" applyBorder="1" applyAlignment="1" applyProtection="1">
      <alignment horizontal="center" wrapText="1"/>
      <protection locked="0"/>
    </xf>
    <xf numFmtId="0" fontId="5" fillId="0" borderId="67" xfId="0" applyFont="1" applyBorder="1" applyAlignment="1">
      <alignment horizontal="center" vertical="center" wrapText="1"/>
    </xf>
    <xf numFmtId="0" fontId="0" fillId="0" borderId="67" xfId="0" applyBorder="1" applyAlignment="1">
      <alignment horizontal="justify" vertical="center"/>
    </xf>
    <xf numFmtId="0" fontId="0" fillId="0" borderId="67" xfId="0" applyBorder="1" applyAlignment="1">
      <alignment horizontal="center" wrapText="1"/>
    </xf>
    <xf numFmtId="0" fontId="38" fillId="0" borderId="67" xfId="0" applyFont="1" applyBorder="1" applyAlignment="1">
      <alignment horizontal="right"/>
    </xf>
    <xf numFmtId="0" fontId="13" fillId="0" borderId="9" xfId="0" applyFont="1" applyBorder="1"/>
    <xf numFmtId="0" fontId="13" fillId="0" borderId="31" xfId="0" applyFont="1" applyBorder="1" applyAlignment="1">
      <alignment horizontal="center"/>
    </xf>
    <xf numFmtId="0" fontId="13" fillId="0" borderId="6" xfId="0" applyFont="1" applyBorder="1" applyAlignment="1">
      <alignment horizontal="center"/>
    </xf>
    <xf numFmtId="2" fontId="0" fillId="0" borderId="9" xfId="0" applyNumberFormat="1" applyBorder="1" applyAlignment="1">
      <alignment horizontal="center" wrapText="1"/>
    </xf>
    <xf numFmtId="14" fontId="0" fillId="0" borderId="0" xfId="0" applyNumberFormat="1" applyAlignment="1">
      <alignment vertical="center"/>
    </xf>
    <xf numFmtId="2" fontId="0" fillId="0" borderId="0" xfId="0" applyNumberFormat="1" applyAlignment="1">
      <alignment vertical="center"/>
    </xf>
    <xf numFmtId="0" fontId="13" fillId="0" borderId="0" xfId="0" applyFont="1" applyAlignment="1" applyProtection="1">
      <alignment wrapText="1"/>
      <protection locked="0"/>
    </xf>
    <xf numFmtId="0" fontId="2" fillId="2" borderId="0" xfId="0" applyFont="1" applyFill="1" applyAlignment="1">
      <alignment horizontal="center" wrapText="1"/>
    </xf>
    <xf numFmtId="0" fontId="0" fillId="0" borderId="24" xfId="0" applyBorder="1" applyAlignment="1">
      <alignment vertic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left" vertical="center" wrapText="1"/>
    </xf>
    <xf numFmtId="2" fontId="38" fillId="0" borderId="67" xfId="0" applyNumberFormat="1" applyFont="1" applyBorder="1" applyAlignment="1">
      <alignment horizontal="center"/>
    </xf>
    <xf numFmtId="0" fontId="45" fillId="0" borderId="9" xfId="0" applyFont="1" applyBorder="1" applyAlignment="1">
      <alignment vertical="center"/>
    </xf>
    <xf numFmtId="0" fontId="46" fillId="0" borderId="31" xfId="0" applyFont="1" applyBorder="1" applyAlignment="1">
      <alignment horizontal="center"/>
    </xf>
    <xf numFmtId="0" fontId="46" fillId="0" borderId="67" xfId="0" applyFont="1" applyBorder="1" applyAlignment="1">
      <alignment horizontal="center"/>
    </xf>
    <xf numFmtId="49" fontId="47" fillId="0" borderId="67" xfId="0" applyNumberFormat="1" applyFont="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1" fillId="0" borderId="0" xfId="0" applyFont="1" applyAlignment="1">
      <alignment horizontal="center" vertical="center" wrapText="1"/>
    </xf>
    <xf numFmtId="2" fontId="19" fillId="10" borderId="9" xfId="0" applyNumberFormat="1" applyFont="1" applyFill="1" applyBorder="1" applyAlignment="1">
      <alignment horizontal="center" vertical="center" wrapText="1"/>
    </xf>
    <xf numFmtId="2" fontId="0" fillId="10" borderId="9" xfId="0" applyNumberFormat="1" applyFill="1" applyBorder="1" applyAlignment="1">
      <alignment horizontal="center" vertical="center" wrapText="1"/>
    </xf>
    <xf numFmtId="0" fontId="0" fillId="10" borderId="9" xfId="0" applyFill="1" applyBorder="1" applyAlignment="1">
      <alignment horizontal="center" vertical="center" wrapText="1"/>
    </xf>
    <xf numFmtId="0" fontId="48" fillId="10" borderId="9" xfId="5" applyFont="1" applyFill="1" applyBorder="1" applyAlignment="1">
      <alignment horizontal="center" vertical="center" wrapText="1"/>
    </xf>
    <xf numFmtId="0" fontId="0" fillId="10" borderId="0" xfId="0" applyFill="1" applyAlignment="1">
      <alignment horizontal="center" vertical="center" wrapText="1"/>
    </xf>
    <xf numFmtId="0" fontId="10" fillId="10" borderId="22" xfId="5" applyFont="1" applyFill="1" applyBorder="1" applyAlignment="1">
      <alignment vertical="center" wrapText="1"/>
    </xf>
    <xf numFmtId="0" fontId="19" fillId="11" borderId="9" xfId="0" applyFont="1" applyFill="1" applyBorder="1" applyAlignment="1">
      <alignment horizontal="center" vertical="center" wrapText="1"/>
    </xf>
    <xf numFmtId="0" fontId="49" fillId="18" borderId="9" xfId="0" applyFont="1" applyFill="1" applyBorder="1" applyAlignment="1">
      <alignment horizontal="center" vertical="center" wrapText="1"/>
    </xf>
    <xf numFmtId="0" fontId="19" fillId="19" borderId="9" xfId="0" applyFont="1" applyFill="1" applyBorder="1" applyAlignment="1">
      <alignment vertical="center" wrapText="1"/>
    </xf>
    <xf numFmtId="0" fontId="0" fillId="4" borderId="21" xfId="0" applyFill="1" applyBorder="1" applyAlignment="1">
      <alignment horizontal="center"/>
    </xf>
    <xf numFmtId="0" fontId="0" fillId="4" borderId="22" xfId="0" applyFill="1" applyBorder="1" applyAlignment="1">
      <alignment horizontal="center"/>
    </xf>
    <xf numFmtId="0" fontId="13" fillId="5" borderId="22" xfId="0" applyFont="1" applyFill="1" applyBorder="1" applyAlignment="1" applyProtection="1">
      <alignment horizontal="center"/>
      <protection locked="0"/>
    </xf>
    <xf numFmtId="0" fontId="13" fillId="5" borderId="23" xfId="0" applyFont="1" applyFill="1" applyBorder="1" applyAlignment="1" applyProtection="1">
      <alignment horizontal="center"/>
      <protection locked="0"/>
    </xf>
    <xf numFmtId="0" fontId="0" fillId="3" borderId="24" xfId="0" applyFill="1" applyBorder="1" applyAlignment="1">
      <alignment horizontal="center"/>
    </xf>
    <xf numFmtId="0" fontId="0" fillId="3" borderId="9" xfId="0" applyFill="1" applyBorder="1" applyAlignment="1">
      <alignment horizontal="center"/>
    </xf>
    <xf numFmtId="165" fontId="0" fillId="3" borderId="9" xfId="0" applyNumberFormat="1" applyFill="1" applyBorder="1" applyAlignment="1">
      <alignment horizontal="center"/>
    </xf>
    <xf numFmtId="165" fontId="0" fillId="3" borderId="25" xfId="0" applyNumberFormat="1" applyFill="1" applyBorder="1" applyAlignment="1">
      <alignment horizontal="center"/>
    </xf>
    <xf numFmtId="0" fontId="0" fillId="4" borderId="24" xfId="0" applyFill="1" applyBorder="1" applyAlignment="1">
      <alignment horizontal="center"/>
    </xf>
    <xf numFmtId="0" fontId="0" fillId="4" borderId="9" xfId="0" applyFill="1" applyBorder="1" applyAlignment="1">
      <alignment horizontal="center"/>
    </xf>
    <xf numFmtId="0" fontId="0" fillId="5" borderId="10"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8"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2" xfId="0" applyFont="1" applyFill="1" applyBorder="1" applyAlignment="1">
      <alignment horizontal="center" vertical="center"/>
    </xf>
    <xf numFmtId="0" fontId="12" fillId="3" borderId="14" xfId="0" applyFont="1" applyFill="1" applyBorder="1" applyAlignment="1">
      <alignment horizontal="center" vertical="center"/>
    </xf>
    <xf numFmtId="0" fontId="13" fillId="4" borderId="16" xfId="0" applyFont="1" applyFill="1" applyBorder="1" applyAlignment="1">
      <alignment horizontal="center"/>
    </xf>
    <xf numFmtId="0" fontId="13" fillId="4" borderId="17" xfId="0" applyFont="1" applyFill="1" applyBorder="1" applyAlignment="1">
      <alignment horizontal="center"/>
    </xf>
    <xf numFmtId="0" fontId="13" fillId="4" borderId="18" xfId="0" applyFont="1" applyFill="1" applyBorder="1" applyAlignment="1">
      <alignment horizontal="center"/>
    </xf>
    <xf numFmtId="0" fontId="14" fillId="5" borderId="16" xfId="0" applyFont="1" applyFill="1" applyBorder="1" applyAlignment="1" applyProtection="1">
      <alignment horizontal="center"/>
      <protection locked="0"/>
    </xf>
    <xf numFmtId="0" fontId="14" fillId="5" borderId="18" xfId="0" applyFont="1" applyFill="1" applyBorder="1" applyAlignment="1" applyProtection="1">
      <alignment horizontal="center"/>
      <protection locked="0"/>
    </xf>
    <xf numFmtId="0" fontId="13" fillId="3" borderId="19" xfId="0" applyFont="1" applyFill="1" applyBorder="1" applyAlignment="1">
      <alignment horizontal="center"/>
    </xf>
    <xf numFmtId="0" fontId="13" fillId="3" borderId="4" xfId="0" applyFont="1" applyFill="1" applyBorder="1" applyAlignment="1">
      <alignment horizontal="center"/>
    </xf>
    <xf numFmtId="0" fontId="13" fillId="3" borderId="20" xfId="0" applyFont="1" applyFill="1" applyBorder="1" applyAlignment="1">
      <alignment horizontal="center"/>
    </xf>
    <xf numFmtId="0" fontId="0" fillId="5" borderId="9" xfId="0" applyFill="1" applyBorder="1" applyAlignment="1" applyProtection="1">
      <alignment horizontal="center"/>
      <protection locked="0"/>
    </xf>
    <xf numFmtId="0" fontId="0" fillId="5" borderId="25" xfId="0" applyFill="1" applyBorder="1" applyAlignment="1" applyProtection="1">
      <alignment horizontal="center"/>
      <protection locked="0"/>
    </xf>
    <xf numFmtId="0" fontId="0" fillId="3" borderId="27" xfId="0" applyFill="1" applyBorder="1" applyAlignment="1">
      <alignment horizontal="center"/>
    </xf>
    <xf numFmtId="0" fontId="0" fillId="3" borderId="28" xfId="0" applyFill="1" applyBorder="1" applyAlignment="1">
      <alignment horizontal="center"/>
    </xf>
    <xf numFmtId="14" fontId="0" fillId="3" borderId="28" xfId="0" applyNumberFormat="1" applyFill="1" applyBorder="1" applyAlignment="1">
      <alignment horizontal="center"/>
    </xf>
    <xf numFmtId="14" fontId="0" fillId="3" borderId="29" xfId="0" applyNumberFormat="1" applyFill="1" applyBorder="1" applyAlignment="1">
      <alignment horizontal="center"/>
    </xf>
    <xf numFmtId="2" fontId="0" fillId="3" borderId="9" xfId="0" applyNumberFormat="1" applyFill="1" applyBorder="1" applyAlignment="1">
      <alignment horizontal="center"/>
    </xf>
    <xf numFmtId="2" fontId="0" fillId="3" borderId="25" xfId="0" applyNumberFormat="1"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5" borderId="28" xfId="0" applyFill="1" applyBorder="1" applyAlignment="1" applyProtection="1">
      <alignment horizontal="center"/>
      <protection locked="0"/>
    </xf>
    <xf numFmtId="0" fontId="0" fillId="5" borderId="29" xfId="0" applyFill="1" applyBorder="1" applyAlignment="1" applyProtection="1">
      <alignment horizontal="center"/>
      <protection locked="0"/>
    </xf>
    <xf numFmtId="0" fontId="14" fillId="4" borderId="30" xfId="0" applyFont="1" applyFill="1" applyBorder="1" applyAlignment="1">
      <alignment horizontal="center"/>
    </xf>
    <xf numFmtId="0" fontId="14" fillId="4" borderId="31" xfId="0" applyFont="1" applyFill="1" applyBorder="1" applyAlignment="1">
      <alignment horizontal="center"/>
    </xf>
    <xf numFmtId="0" fontId="13" fillId="3" borderId="3" xfId="0" applyFont="1" applyFill="1" applyBorder="1" applyAlignment="1">
      <alignment horizontal="center"/>
    </xf>
    <xf numFmtId="0" fontId="13" fillId="3" borderId="5" xfId="0" applyFont="1" applyFill="1" applyBorder="1" applyAlignment="1">
      <alignment horizontal="center"/>
    </xf>
    <xf numFmtId="0" fontId="0" fillId="4" borderId="19" xfId="0" applyFill="1" applyBorder="1" applyAlignment="1">
      <alignment horizontal="center" vertical="center" wrapText="1"/>
    </xf>
    <xf numFmtId="0" fontId="0" fillId="4" borderId="4" xfId="0" applyFill="1" applyBorder="1" applyAlignment="1">
      <alignment horizontal="center" vertical="center" wrapText="1"/>
    </xf>
    <xf numFmtId="0" fontId="9" fillId="3" borderId="32" xfId="0" applyFont="1" applyFill="1" applyBorder="1" applyAlignment="1">
      <alignment horizontal="center" wrapText="1"/>
    </xf>
    <xf numFmtId="0" fontId="9" fillId="3" borderId="12" xfId="0" applyFont="1" applyFill="1" applyBorder="1" applyAlignment="1">
      <alignment horizontal="center" wrapText="1"/>
    </xf>
    <xf numFmtId="0" fontId="9" fillId="3" borderId="33" xfId="0" applyFont="1" applyFill="1" applyBorder="1" applyAlignment="1">
      <alignment horizontal="center" wrapText="1"/>
    </xf>
    <xf numFmtId="0" fontId="9" fillId="3" borderId="13" xfId="0" applyFont="1" applyFill="1" applyBorder="1" applyAlignment="1">
      <alignment horizontal="center" wrapText="1"/>
    </xf>
    <xf numFmtId="0" fontId="9" fillId="3" borderId="14" xfId="0" applyFont="1" applyFill="1" applyBorder="1" applyAlignment="1">
      <alignment horizontal="center" wrapText="1"/>
    </xf>
    <xf numFmtId="0" fontId="9" fillId="3" borderId="15" xfId="0" applyFont="1" applyFill="1" applyBorder="1" applyAlignment="1">
      <alignment horizontal="center" wrapText="1"/>
    </xf>
    <xf numFmtId="0" fontId="0" fillId="5" borderId="24" xfId="0" applyFill="1" applyBorder="1" applyAlignment="1" applyProtection="1">
      <alignment horizontal="center"/>
      <protection locked="0"/>
    </xf>
    <xf numFmtId="9" fontId="0" fillId="5" borderId="9" xfId="0" applyNumberFormat="1" applyFill="1" applyBorder="1" applyAlignment="1" applyProtection="1">
      <alignment horizontal="center"/>
      <protection locked="0"/>
    </xf>
    <xf numFmtId="9" fontId="0" fillId="5" borderId="10" xfId="0" applyNumberFormat="1" applyFill="1" applyBorder="1" applyAlignment="1" applyProtection="1">
      <alignment horizontal="center"/>
      <protection locked="0"/>
    </xf>
    <xf numFmtId="0" fontId="0" fillId="5" borderId="27" xfId="0" applyFill="1" applyBorder="1" applyAlignment="1" applyProtection="1">
      <alignment horizontal="center"/>
      <protection locked="0"/>
    </xf>
    <xf numFmtId="9" fontId="0" fillId="5" borderId="28" xfId="0" applyNumberFormat="1" applyFill="1" applyBorder="1" applyAlignment="1" applyProtection="1">
      <alignment horizontal="center"/>
      <protection locked="0"/>
    </xf>
    <xf numFmtId="0" fontId="0" fillId="3" borderId="36" xfId="0" applyFill="1" applyBorder="1" applyAlignment="1">
      <alignment horizontal="center"/>
    </xf>
    <xf numFmtId="2" fontId="0" fillId="3" borderId="28" xfId="0" applyNumberFormat="1" applyFill="1" applyBorder="1" applyAlignment="1">
      <alignment horizontal="center"/>
    </xf>
    <xf numFmtId="2" fontId="0" fillId="3" borderId="29" xfId="0" applyNumberFormat="1" applyFill="1" applyBorder="1" applyAlignment="1">
      <alignment horizontal="center"/>
    </xf>
    <xf numFmtId="0" fontId="0" fillId="0" borderId="0" xfId="0" applyAlignment="1">
      <alignment horizontal="center"/>
    </xf>
    <xf numFmtId="0" fontId="15" fillId="4" borderId="30" xfId="0" applyFont="1" applyFill="1" applyBorder="1" applyAlignment="1">
      <alignment horizontal="center"/>
    </xf>
    <xf numFmtId="0" fontId="15" fillId="4" borderId="37" xfId="0" applyFont="1" applyFill="1" applyBorder="1" applyAlignment="1">
      <alignment horizontal="center"/>
    </xf>
    <xf numFmtId="0" fontId="15" fillId="4" borderId="31" xfId="0" applyFont="1" applyFill="1" applyBorder="1" applyAlignment="1">
      <alignment horizontal="center"/>
    </xf>
    <xf numFmtId="0" fontId="0" fillId="3" borderId="8" xfId="0" applyFill="1" applyBorder="1" applyAlignment="1">
      <alignment horizontal="center"/>
    </xf>
    <xf numFmtId="0" fontId="14" fillId="4" borderId="1" xfId="0" applyFont="1" applyFill="1" applyBorder="1" applyAlignment="1" applyProtection="1">
      <alignment horizontal="center" vertical="center"/>
      <protection locked="0"/>
    </xf>
    <xf numFmtId="0" fontId="14" fillId="4" borderId="2" xfId="0" applyFont="1" applyFill="1" applyBorder="1" applyAlignment="1" applyProtection="1">
      <alignment horizontal="center" vertical="center"/>
      <protection locked="0"/>
    </xf>
    <xf numFmtId="0" fontId="14" fillId="4" borderId="6" xfId="0" applyFont="1" applyFill="1" applyBorder="1" applyAlignment="1" applyProtection="1">
      <alignment horizontal="center" vertical="center"/>
      <protection locked="0"/>
    </xf>
    <xf numFmtId="0" fontId="0" fillId="3" borderId="10" xfId="0" applyFill="1" applyBorder="1" applyAlignment="1">
      <alignment horizontal="center"/>
    </xf>
    <xf numFmtId="165" fontId="0" fillId="5" borderId="24" xfId="0" applyNumberFormat="1" applyFill="1" applyBorder="1" applyAlignment="1" applyProtection="1">
      <alignment horizontal="center"/>
      <protection locked="0"/>
    </xf>
    <xf numFmtId="165" fontId="0" fillId="5" borderId="9" xfId="0" applyNumberFormat="1" applyFill="1" applyBorder="1" applyAlignment="1" applyProtection="1">
      <alignment horizontal="center"/>
      <protection locked="0"/>
    </xf>
    <xf numFmtId="165" fontId="0" fillId="5" borderId="25" xfId="0" applyNumberFormat="1" applyFill="1" applyBorder="1" applyAlignment="1" applyProtection="1">
      <alignment horizontal="center"/>
      <protection locked="0"/>
    </xf>
    <xf numFmtId="0" fontId="13" fillId="4" borderId="30" xfId="0" applyFont="1" applyFill="1" applyBorder="1" applyAlignment="1">
      <alignment horizontal="center" vertical="center"/>
    </xf>
    <xf numFmtId="0" fontId="13" fillId="4" borderId="37" xfId="0" applyFont="1" applyFill="1" applyBorder="1" applyAlignment="1">
      <alignment horizontal="center" vertical="center"/>
    </xf>
    <xf numFmtId="166" fontId="0" fillId="5" borderId="24" xfId="0" applyNumberFormat="1" applyFill="1" applyBorder="1" applyAlignment="1" applyProtection="1">
      <alignment horizontal="center"/>
      <protection locked="0"/>
    </xf>
    <xf numFmtId="166" fontId="0" fillId="5" borderId="9" xfId="0" applyNumberFormat="1" applyFill="1" applyBorder="1" applyAlignment="1" applyProtection="1">
      <alignment horizontal="center"/>
      <protection locked="0"/>
    </xf>
    <xf numFmtId="166" fontId="0" fillId="5" borderId="25" xfId="0" applyNumberFormat="1" applyFill="1" applyBorder="1" applyAlignment="1" applyProtection="1">
      <alignment horizontal="center"/>
      <protection locked="0"/>
    </xf>
    <xf numFmtId="0" fontId="0" fillId="3" borderId="24"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167" fontId="0" fillId="5" borderId="24" xfId="0" applyNumberFormat="1" applyFill="1" applyBorder="1" applyAlignment="1" applyProtection="1">
      <alignment horizontal="center"/>
      <protection locked="0"/>
    </xf>
    <xf numFmtId="167" fontId="0" fillId="5" borderId="9" xfId="0" applyNumberFormat="1" applyFill="1" applyBorder="1" applyAlignment="1" applyProtection="1">
      <alignment horizontal="center"/>
      <protection locked="0"/>
    </xf>
    <xf numFmtId="167" fontId="0" fillId="5" borderId="25" xfId="0" applyNumberFormat="1" applyFill="1" applyBorder="1" applyAlignment="1" applyProtection="1">
      <alignment horizontal="center"/>
      <protection locked="0"/>
    </xf>
    <xf numFmtId="2" fontId="0" fillId="0" borderId="24" xfId="0" applyNumberFormat="1" applyBorder="1" applyAlignment="1">
      <alignment horizontal="center"/>
    </xf>
    <xf numFmtId="2" fontId="0" fillId="0" borderId="9" xfId="0" applyNumberFormat="1" applyBorder="1" applyAlignment="1">
      <alignment horizontal="center"/>
    </xf>
    <xf numFmtId="2" fontId="0" fillId="0" borderId="25" xfId="0" applyNumberFormat="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38" xfId="0" applyFill="1" applyBorder="1" applyAlignment="1">
      <alignment horizontal="center" vertical="center"/>
    </xf>
    <xf numFmtId="0" fontId="17" fillId="5" borderId="27" xfId="0" applyFont="1" applyFill="1" applyBorder="1" applyAlignment="1" applyProtection="1">
      <alignment horizontal="center" vertical="center"/>
      <protection locked="0"/>
    </xf>
    <xf numFmtId="0" fontId="17" fillId="5" borderId="28" xfId="0"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protection locked="0"/>
    </xf>
    <xf numFmtId="0" fontId="0" fillId="6" borderId="39" xfId="0" applyFill="1" applyBorder="1" applyAlignment="1">
      <alignment horizontal="center"/>
    </xf>
    <xf numFmtId="0" fontId="0" fillId="6" borderId="40" xfId="0" applyFill="1" applyBorder="1" applyAlignment="1">
      <alignment horizontal="center"/>
    </xf>
    <xf numFmtId="0" fontId="0" fillId="6" borderId="42" xfId="0" applyFill="1" applyBorder="1" applyAlignment="1">
      <alignment horizontal="center"/>
    </xf>
    <xf numFmtId="0" fontId="18" fillId="7" borderId="19" xfId="0" applyFont="1" applyFill="1" applyBorder="1" applyAlignment="1">
      <alignment horizontal="center" vertical="center"/>
    </xf>
    <xf numFmtId="0" fontId="18" fillId="7" borderId="27"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38" xfId="0" applyFill="1" applyBorder="1" applyAlignment="1">
      <alignment horizontal="center" vertical="center" wrapText="1"/>
    </xf>
    <xf numFmtId="0" fontId="17" fillId="5" borderId="19" xfId="0" applyFont="1" applyFill="1" applyBorder="1" applyAlignment="1" applyProtection="1">
      <alignment horizontal="center" vertical="center"/>
      <protection locked="0"/>
    </xf>
    <xf numFmtId="0" fontId="17" fillId="5" borderId="4" xfId="0" applyFont="1" applyFill="1" applyBorder="1" applyAlignment="1" applyProtection="1">
      <alignment horizontal="center" vertical="center"/>
      <protection locked="0"/>
    </xf>
    <xf numFmtId="0" fontId="17" fillId="5" borderId="20" xfId="0" applyFont="1" applyFill="1" applyBorder="1" applyAlignment="1" applyProtection="1">
      <alignment horizontal="center" vertical="center"/>
      <protection locked="0"/>
    </xf>
    <xf numFmtId="0" fontId="17" fillId="5" borderId="43" xfId="0" applyFont="1" applyFill="1" applyBorder="1" applyAlignment="1" applyProtection="1">
      <alignment horizontal="center" vertical="center"/>
      <protection locked="0"/>
    </xf>
    <xf numFmtId="0" fontId="17" fillId="5" borderId="44" xfId="0" applyFont="1" applyFill="1" applyBorder="1" applyAlignment="1" applyProtection="1">
      <alignment horizontal="center" vertical="center"/>
      <protection locked="0"/>
    </xf>
    <xf numFmtId="0" fontId="17" fillId="5" borderId="45" xfId="0" applyFont="1" applyFill="1" applyBorder="1" applyAlignment="1" applyProtection="1">
      <alignment horizontal="center" vertical="center"/>
      <protection locked="0"/>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0" borderId="9" xfId="0" applyBorder="1" applyAlignment="1">
      <alignment horizontal="center"/>
    </xf>
    <xf numFmtId="0" fontId="19" fillId="0" borderId="24" xfId="0" applyFont="1" applyBorder="1" applyAlignment="1">
      <alignment horizontal="center" vertical="center"/>
    </xf>
    <xf numFmtId="0" fontId="19" fillId="0" borderId="9" xfId="0" applyFont="1" applyBorder="1" applyAlignment="1">
      <alignment horizontal="center" vertical="center"/>
    </xf>
    <xf numFmtId="0" fontId="19" fillId="0" borderId="25" xfId="0" applyFont="1" applyBorder="1" applyAlignment="1">
      <alignment horizontal="center" vertical="center"/>
    </xf>
    <xf numFmtId="0" fontId="17" fillId="0" borderId="24" xfId="0" applyFont="1" applyBorder="1" applyAlignment="1">
      <alignment horizontal="center" vertical="center"/>
    </xf>
    <xf numFmtId="0" fontId="17" fillId="0" borderId="9" xfId="0" applyFont="1" applyBorder="1" applyAlignment="1">
      <alignment horizontal="center" vertical="center"/>
    </xf>
    <xf numFmtId="0" fontId="17" fillId="0" borderId="25" xfId="0" applyFont="1" applyBorder="1" applyAlignment="1">
      <alignment horizontal="center" vertical="center"/>
    </xf>
    <xf numFmtId="0" fontId="0" fillId="6" borderId="19" xfId="0" applyFill="1" applyBorder="1" applyAlignment="1">
      <alignment horizontal="center"/>
    </xf>
    <xf numFmtId="0" fontId="0" fillId="6" borderId="4" xfId="0" applyFill="1" applyBorder="1" applyAlignment="1">
      <alignment horizontal="center"/>
    </xf>
    <xf numFmtId="0" fontId="0" fillId="6" borderId="20" xfId="0" applyFill="1" applyBorder="1" applyAlignment="1">
      <alignment horizontal="center"/>
    </xf>
    <xf numFmtId="0" fontId="18" fillId="7" borderId="46" xfId="0" applyFont="1" applyFill="1" applyBorder="1" applyAlignment="1">
      <alignment horizontal="center" vertical="center" wrapText="1"/>
    </xf>
    <xf numFmtId="0" fontId="18" fillId="7" borderId="39" xfId="0" applyFont="1" applyFill="1" applyBorder="1" applyAlignment="1">
      <alignment horizontal="center" vertical="center" wrapText="1"/>
    </xf>
    <xf numFmtId="0" fontId="18" fillId="7" borderId="53" xfId="0" applyFont="1" applyFill="1" applyBorder="1" applyAlignment="1">
      <alignment horizontal="center" vertical="center" wrapText="1"/>
    </xf>
    <xf numFmtId="0" fontId="0" fillId="7" borderId="4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8" xfId="0" applyFill="1" applyBorder="1" applyAlignment="1">
      <alignment horizontal="center" vertical="center" wrapText="1"/>
    </xf>
    <xf numFmtId="0" fontId="0" fillId="7" borderId="49" xfId="0" applyFill="1" applyBorder="1" applyAlignment="1">
      <alignment horizontal="center" vertical="center" wrapText="1"/>
    </xf>
    <xf numFmtId="14" fontId="0" fillId="5" borderId="24" xfId="0" applyNumberFormat="1" applyFill="1" applyBorder="1" applyAlignment="1" applyProtection="1">
      <alignment horizontal="center" vertical="center"/>
      <protection locked="0"/>
    </xf>
    <xf numFmtId="14" fontId="0" fillId="5" borderId="9" xfId="0" applyNumberFormat="1" applyFill="1" applyBorder="1" applyAlignment="1" applyProtection="1">
      <alignment horizontal="center" vertical="center"/>
      <protection locked="0"/>
    </xf>
    <xf numFmtId="14" fontId="0" fillId="5" borderId="25" xfId="0" applyNumberFormat="1" applyFill="1" applyBorder="1" applyAlignment="1" applyProtection="1">
      <alignment horizontal="center" vertical="center"/>
      <protection locked="0"/>
    </xf>
    <xf numFmtId="0" fontId="0" fillId="7" borderId="9" xfId="0" applyFill="1" applyBorder="1" applyAlignment="1">
      <alignment horizontal="center" vertical="center" wrapText="1"/>
    </xf>
    <xf numFmtId="0" fontId="0" fillId="7" borderId="10" xfId="0" applyFill="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17" fillId="5" borderId="24" xfId="0" applyFont="1" applyFill="1" applyBorder="1" applyAlignment="1" applyProtection="1">
      <alignment horizontal="center" vertical="center"/>
      <protection locked="0"/>
    </xf>
    <xf numFmtId="0" fontId="17" fillId="5" borderId="9" xfId="0" applyFont="1" applyFill="1" applyBorder="1" applyAlignment="1" applyProtection="1">
      <alignment horizontal="center" vertical="center"/>
      <protection locked="0"/>
    </xf>
    <xf numFmtId="0" fontId="17" fillId="5" borderId="25" xfId="0" applyFont="1" applyFill="1" applyBorder="1" applyAlignment="1" applyProtection="1">
      <alignment horizontal="center" vertical="center"/>
      <protection locked="0"/>
    </xf>
    <xf numFmtId="0" fontId="0" fillId="7" borderId="50" xfId="0" applyFill="1" applyBorder="1" applyAlignment="1">
      <alignment horizontal="center" vertical="center"/>
    </xf>
    <xf numFmtId="0" fontId="0" fillId="7" borderId="12" xfId="0" applyFill="1" applyBorder="1" applyAlignment="1">
      <alignment horizontal="center" vertical="center"/>
    </xf>
    <xf numFmtId="0" fontId="0" fillId="7" borderId="33"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2" xfId="0" applyFill="1" applyBorder="1" applyAlignment="1">
      <alignment horizontal="center" vertical="center"/>
    </xf>
    <xf numFmtId="2" fontId="19" fillId="5" borderId="51" xfId="0" applyNumberFormat="1" applyFont="1" applyFill="1" applyBorder="1" applyAlignment="1" applyProtection="1">
      <alignment horizontal="center" vertical="center"/>
      <protection locked="0"/>
    </xf>
    <xf numFmtId="2" fontId="19" fillId="5" borderId="26" xfId="0" applyNumberFormat="1" applyFont="1" applyFill="1" applyBorder="1" applyAlignment="1" applyProtection="1">
      <alignment horizontal="center" vertical="center"/>
      <protection locked="0"/>
    </xf>
    <xf numFmtId="2" fontId="19" fillId="5" borderId="34" xfId="0" applyNumberFormat="1" applyFont="1" applyFill="1" applyBorder="1" applyAlignment="1" applyProtection="1">
      <alignment horizontal="center" vertical="center"/>
      <protection locked="0"/>
    </xf>
    <xf numFmtId="0" fontId="0" fillId="0" borderId="24" xfId="0" applyBorder="1" applyAlignment="1">
      <alignment horizontal="center" vertical="center"/>
    </xf>
    <xf numFmtId="0" fontId="0" fillId="0" borderId="9" xfId="0" applyBorder="1" applyAlignment="1">
      <alignment horizontal="center" vertical="center"/>
    </xf>
    <xf numFmtId="0" fontId="0" fillId="0" borderId="25" xfId="0" applyBorder="1" applyAlignment="1">
      <alignment horizontal="center" vertical="center"/>
    </xf>
    <xf numFmtId="0" fontId="0" fillId="7" borderId="9" xfId="0" applyFill="1" applyBorder="1" applyAlignment="1">
      <alignment horizontal="center"/>
    </xf>
    <xf numFmtId="0" fontId="0" fillId="7" borderId="10" xfId="0" applyFill="1" applyBorder="1" applyAlignment="1">
      <alignment horizontal="center"/>
    </xf>
    <xf numFmtId="0" fontId="19" fillId="5" borderId="24" xfId="0" applyFont="1" applyFill="1" applyBorder="1" applyAlignment="1" applyProtection="1">
      <alignment horizontal="center" vertical="center"/>
      <protection locked="0"/>
    </xf>
    <xf numFmtId="0" fontId="19" fillId="5" borderId="9" xfId="0" applyFont="1" applyFill="1" applyBorder="1" applyAlignment="1" applyProtection="1">
      <alignment horizontal="center" vertical="center"/>
      <protection locked="0"/>
    </xf>
    <xf numFmtId="0" fontId="19" fillId="5" borderId="25" xfId="0" applyFont="1" applyFill="1" applyBorder="1" applyAlignment="1" applyProtection="1">
      <alignment horizontal="center" vertical="center"/>
      <protection locked="0"/>
    </xf>
    <xf numFmtId="0" fontId="0" fillId="5" borderId="24"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25" xfId="0" applyFill="1" applyBorder="1" applyAlignment="1" applyProtection="1">
      <alignment horizontal="center" vertical="center"/>
      <protection locked="0"/>
    </xf>
    <xf numFmtId="0" fontId="18" fillId="8" borderId="37" xfId="0" applyFont="1" applyFill="1" applyBorder="1" applyAlignment="1">
      <alignment horizontal="center" vertical="center"/>
    </xf>
    <xf numFmtId="0" fontId="18" fillId="8" borderId="14" xfId="0" applyFont="1" applyFill="1" applyBorder="1" applyAlignment="1">
      <alignment horizontal="center" vertical="center"/>
    </xf>
    <xf numFmtId="0" fontId="18" fillId="8" borderId="3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0" xfId="0" applyFont="1" applyFill="1" applyAlignment="1">
      <alignment horizontal="center" vertical="center"/>
    </xf>
    <xf numFmtId="0" fontId="18" fillId="7" borderId="11" xfId="0" applyFont="1" applyFill="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9" fillId="5" borderId="27" xfId="0" applyFont="1" applyFill="1" applyBorder="1" applyAlignment="1" applyProtection="1">
      <alignment horizontal="center" vertical="center"/>
      <protection locked="0"/>
    </xf>
    <xf numFmtId="0" fontId="19" fillId="5" borderId="28" xfId="0"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protection locked="0"/>
    </xf>
    <xf numFmtId="0" fontId="0" fillId="7" borderId="28" xfId="0" applyFill="1" applyBorder="1" applyAlignment="1">
      <alignment horizontal="center"/>
    </xf>
    <xf numFmtId="0" fontId="0" fillId="7" borderId="38" xfId="0" applyFill="1" applyBorder="1" applyAlignment="1">
      <alignment horizont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2" fontId="0" fillId="0" borderId="19" xfId="0" applyNumberFormat="1" applyBorder="1" applyAlignment="1">
      <alignment horizontal="center" vertical="center"/>
    </xf>
    <xf numFmtId="2" fontId="0" fillId="0" borderId="4" xfId="0" applyNumberFormat="1" applyBorder="1" applyAlignment="1">
      <alignment horizontal="center" vertical="center"/>
    </xf>
    <xf numFmtId="2" fontId="0" fillId="0" borderId="20" xfId="0" applyNumberFormat="1" applyBorder="1" applyAlignment="1">
      <alignment horizontal="center" vertical="center"/>
    </xf>
    <xf numFmtId="0" fontId="17" fillId="0" borderId="27" xfId="0" quotePrefix="1" applyFont="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7" fillId="0" borderId="27" xfId="0" applyFont="1" applyBorder="1" applyAlignment="1">
      <alignment horizontal="center" vertical="center"/>
    </xf>
    <xf numFmtId="0" fontId="0" fillId="7" borderId="4" xfId="0" applyFill="1" applyBorder="1" applyAlignment="1">
      <alignment horizontal="center" wrapText="1"/>
    </xf>
    <xf numFmtId="0" fontId="0" fillId="7" borderId="5" xfId="0" applyFill="1" applyBorder="1" applyAlignment="1">
      <alignment horizontal="center" wrapText="1"/>
    </xf>
    <xf numFmtId="0" fontId="0" fillId="6" borderId="30" xfId="0" applyFill="1" applyBorder="1" applyAlignment="1">
      <alignment horizontal="center" vertical="center"/>
    </xf>
    <xf numFmtId="0" fontId="0" fillId="6" borderId="37" xfId="0" applyFill="1" applyBorder="1" applyAlignment="1">
      <alignment horizontal="center" vertical="center"/>
    </xf>
    <xf numFmtId="0" fontId="0" fillId="6" borderId="31" xfId="0" applyFill="1" applyBorder="1" applyAlignment="1">
      <alignment horizontal="center" vertical="center"/>
    </xf>
    <xf numFmtId="0" fontId="18" fillId="7" borderId="24" xfId="0" applyFont="1" applyFill="1" applyBorder="1" applyAlignment="1">
      <alignment horizontal="center" vertical="center"/>
    </xf>
    <xf numFmtId="2" fontId="0" fillId="5" borderId="19" xfId="0" applyNumberFormat="1" applyFill="1" applyBorder="1" applyAlignment="1" applyProtection="1">
      <alignment horizontal="center"/>
      <protection locked="0"/>
    </xf>
    <xf numFmtId="2" fontId="0" fillId="5" borderId="4" xfId="0" applyNumberFormat="1" applyFill="1" applyBorder="1" applyAlignment="1" applyProtection="1">
      <alignment horizontal="center"/>
      <protection locked="0"/>
    </xf>
    <xf numFmtId="2" fontId="0" fillId="5" borderId="20" xfId="0" applyNumberFormat="1" applyFill="1" applyBorder="1" applyAlignment="1" applyProtection="1">
      <alignment horizontal="center"/>
      <protection locked="0"/>
    </xf>
    <xf numFmtId="0" fontId="0" fillId="7" borderId="9" xfId="0" applyFill="1" applyBorder="1" applyAlignment="1">
      <alignment horizontal="center" wrapText="1"/>
    </xf>
    <xf numFmtId="0" fontId="0" fillId="7" borderId="10" xfId="0" applyFill="1" applyBorder="1" applyAlignment="1">
      <alignment horizontal="center" wrapText="1"/>
    </xf>
    <xf numFmtId="0" fontId="0" fillId="7" borderId="28" xfId="0" applyFill="1" applyBorder="1" applyAlignment="1">
      <alignment horizontal="center" wrapText="1"/>
    </xf>
    <xf numFmtId="0" fontId="0" fillId="7" borderId="38" xfId="0" applyFill="1" applyBorder="1" applyAlignment="1">
      <alignment horizontal="center" wrapText="1"/>
    </xf>
    <xf numFmtId="0" fontId="19" fillId="0" borderId="24"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0" fillId="7" borderId="4" xfId="0" applyFill="1" applyBorder="1" applyAlignment="1">
      <alignment horizontal="center" vertical="center"/>
    </xf>
    <xf numFmtId="0" fontId="0" fillId="7" borderId="5" xfId="0" applyFill="1" applyBorder="1" applyAlignment="1">
      <alignment horizontal="center" vertical="center"/>
    </xf>
    <xf numFmtId="0" fontId="0" fillId="6" borderId="30"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18" fillId="7" borderId="43" xfId="0" applyFont="1" applyFill="1" applyBorder="1" applyAlignment="1">
      <alignment horizontal="center" vertical="center"/>
    </xf>
    <xf numFmtId="0" fontId="0" fillId="7" borderId="6" xfId="0" applyFill="1" applyBorder="1" applyAlignment="1">
      <alignment horizontal="center" vertical="center" wrapText="1"/>
    </xf>
    <xf numFmtId="0" fontId="0" fillId="7" borderId="52" xfId="0" applyFill="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6"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19" fillId="0" borderId="19" xfId="0" applyFont="1" applyBorder="1" applyAlignment="1">
      <alignment horizontal="center"/>
    </xf>
    <xf numFmtId="0" fontId="19" fillId="0" borderId="4" xfId="0" applyFont="1" applyBorder="1" applyAlignment="1">
      <alignment horizontal="center"/>
    </xf>
    <xf numFmtId="0" fontId="19" fillId="0" borderId="20" xfId="0" applyFont="1" applyBorder="1" applyAlignment="1">
      <alignment horizontal="center"/>
    </xf>
    <xf numFmtId="0" fontId="0" fillId="7" borderId="50"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20" fillId="5" borderId="1" xfId="0" applyFont="1" applyFill="1" applyBorder="1" applyAlignment="1" applyProtection="1">
      <alignment horizontal="center" vertical="center"/>
      <protection locked="0"/>
    </xf>
    <xf numFmtId="0" fontId="20" fillId="5" borderId="2"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protection locked="0"/>
    </xf>
    <xf numFmtId="0" fontId="20" fillId="5" borderId="13" xfId="0" applyFont="1" applyFill="1" applyBorder="1" applyAlignment="1" applyProtection="1">
      <alignment horizontal="center" vertical="center"/>
      <protection locked="0"/>
    </xf>
    <xf numFmtId="0" fontId="20" fillId="5" borderId="14" xfId="0" applyFont="1" applyFill="1" applyBorder="1" applyAlignment="1" applyProtection="1">
      <alignment horizontal="center" vertical="center"/>
      <protection locked="0"/>
    </xf>
    <xf numFmtId="0" fontId="20" fillId="5" borderId="15" xfId="0" applyFont="1" applyFill="1" applyBorder="1" applyAlignment="1" applyProtection="1">
      <alignment horizontal="center" vertical="center"/>
      <protection locked="0"/>
    </xf>
    <xf numFmtId="0" fontId="0" fillId="0" borderId="24" xfId="0" applyBorder="1" applyAlignment="1">
      <alignment horizontal="center"/>
    </xf>
    <xf numFmtId="0" fontId="0" fillId="0" borderId="25" xfId="0" applyBorder="1" applyAlignment="1">
      <alignment horizontal="center"/>
    </xf>
    <xf numFmtId="0" fontId="0" fillId="0" borderId="30" xfId="0" applyBorder="1" applyAlignment="1">
      <alignment horizontal="center"/>
    </xf>
    <xf numFmtId="0" fontId="0" fillId="0" borderId="37" xfId="0" applyBorder="1" applyAlignment="1">
      <alignment horizontal="center"/>
    </xf>
    <xf numFmtId="0" fontId="0" fillId="0" borderId="31" xfId="0" applyBorder="1" applyAlignment="1">
      <alignment horizontal="center"/>
    </xf>
    <xf numFmtId="2" fontId="13" fillId="0" borderId="55" xfId="0" applyNumberFormat="1" applyFont="1" applyBorder="1" applyAlignment="1">
      <alignment horizontal="right" vertical="center"/>
    </xf>
    <xf numFmtId="2" fontId="13" fillId="0" borderId="47" xfId="0" applyNumberFormat="1" applyFont="1" applyBorder="1" applyAlignment="1">
      <alignment horizontal="right" vertical="center"/>
    </xf>
    <xf numFmtId="2" fontId="13" fillId="0" borderId="56" xfId="0" applyNumberFormat="1" applyFont="1" applyBorder="1" applyAlignment="1">
      <alignment horizontal="left" vertical="center"/>
    </xf>
    <xf numFmtId="2" fontId="13" fillId="0" borderId="17" xfId="0" applyNumberFormat="1" applyFont="1" applyBorder="1" applyAlignment="1">
      <alignment horizontal="left" vertical="center"/>
    </xf>
    <xf numFmtId="2" fontId="13" fillId="0" borderId="18" xfId="0" applyNumberFormat="1" applyFont="1" applyBorder="1" applyAlignment="1">
      <alignment horizontal="left" vertical="center"/>
    </xf>
    <xf numFmtId="0" fontId="23" fillId="3" borderId="21" xfId="0" applyFont="1" applyFill="1" applyBorder="1" applyAlignment="1">
      <alignment horizontal="center" vertical="center"/>
    </xf>
    <xf numFmtId="0" fontId="23" fillId="3" borderId="22" xfId="0" applyFont="1" applyFill="1" applyBorder="1" applyAlignment="1">
      <alignment horizontal="center" vertical="center"/>
    </xf>
    <xf numFmtId="0" fontId="23" fillId="3" borderId="24" xfId="0" applyFont="1" applyFill="1" applyBorder="1" applyAlignment="1">
      <alignment horizontal="center" vertical="center"/>
    </xf>
    <xf numFmtId="0" fontId="23" fillId="3" borderId="9" xfId="0" applyFont="1" applyFill="1" applyBorder="1" applyAlignment="1">
      <alignment horizontal="center" vertical="center"/>
    </xf>
    <xf numFmtId="2" fontId="23" fillId="3" borderId="22" xfId="0" applyNumberFormat="1" applyFont="1" applyFill="1" applyBorder="1" applyAlignment="1">
      <alignment horizontal="center" vertical="center"/>
    </xf>
    <xf numFmtId="10" fontId="23" fillId="3" borderId="22" xfId="0" applyNumberFormat="1" applyFont="1" applyFill="1" applyBorder="1" applyAlignment="1">
      <alignment horizontal="center" vertical="center"/>
    </xf>
    <xf numFmtId="10" fontId="23" fillId="3" borderId="23" xfId="0" applyNumberFormat="1" applyFont="1" applyFill="1" applyBorder="1" applyAlignment="1">
      <alignment horizontal="center" vertical="center"/>
    </xf>
    <xf numFmtId="10" fontId="23" fillId="3" borderId="9" xfId="0" applyNumberFormat="1" applyFont="1" applyFill="1" applyBorder="1" applyAlignment="1">
      <alignment horizontal="center" vertical="center"/>
    </xf>
    <xf numFmtId="10" fontId="23" fillId="3" borderId="25" xfId="0" applyNumberFormat="1" applyFont="1" applyFill="1" applyBorder="1" applyAlignment="1">
      <alignment horizontal="center" vertical="center"/>
    </xf>
    <xf numFmtId="0" fontId="13" fillId="8" borderId="19" xfId="0" applyFont="1" applyFill="1" applyBorder="1" applyAlignment="1">
      <alignment horizontal="center" vertical="center"/>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9" fontId="24" fillId="8" borderId="19" xfId="0" applyNumberFormat="1" applyFont="1" applyFill="1" applyBorder="1" applyAlignment="1">
      <alignment horizontal="center" vertical="center"/>
    </xf>
    <xf numFmtId="9" fontId="24" fillId="8" borderId="4" xfId="0" applyNumberFormat="1" applyFont="1" applyFill="1" applyBorder="1" applyAlignment="1">
      <alignment horizontal="center" vertical="center"/>
    </xf>
    <xf numFmtId="9" fontId="24" fillId="8" borderId="20" xfId="0" applyNumberFormat="1" applyFont="1" applyFill="1" applyBorder="1" applyAlignment="1">
      <alignment horizontal="center" vertical="center"/>
    </xf>
    <xf numFmtId="0" fontId="15" fillId="8" borderId="30" xfId="0" applyFont="1" applyFill="1" applyBorder="1" applyAlignment="1">
      <alignment horizontal="center"/>
    </xf>
    <xf numFmtId="0" fontId="15" fillId="8" borderId="37" xfId="0" applyFont="1" applyFill="1" applyBorder="1" applyAlignment="1">
      <alignment horizontal="center"/>
    </xf>
    <xf numFmtId="0" fontId="15" fillId="8" borderId="31" xfId="0" applyFont="1" applyFill="1" applyBorder="1" applyAlignment="1">
      <alignment horizontal="center"/>
    </xf>
    <xf numFmtId="0" fontId="13" fillId="8" borderId="1"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6" xfId="0" applyFont="1" applyFill="1" applyBorder="1" applyAlignment="1">
      <alignment horizontal="center" vertical="center"/>
    </xf>
    <xf numFmtId="0" fontId="21" fillId="8" borderId="14" xfId="0" applyFont="1" applyFill="1" applyBorder="1" applyAlignment="1">
      <alignment horizontal="center" vertical="center"/>
    </xf>
    <xf numFmtId="0" fontId="21" fillId="8" borderId="15" xfId="0" applyFont="1" applyFill="1" applyBorder="1" applyAlignment="1">
      <alignment horizontal="center" vertical="center"/>
    </xf>
    <xf numFmtId="0" fontId="13" fillId="3" borderId="16" xfId="0" applyFont="1" applyFill="1" applyBorder="1" applyAlignment="1">
      <alignment horizontal="center" vertical="center"/>
    </xf>
    <xf numFmtId="0" fontId="13" fillId="3" borderId="17" xfId="0" applyFont="1" applyFill="1" applyBorder="1" applyAlignment="1">
      <alignment horizontal="center" vertical="center"/>
    </xf>
    <xf numFmtId="0" fontId="13" fillId="3" borderId="18"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2" fontId="23" fillId="3" borderId="9" xfId="0" applyNumberFormat="1" applyFont="1" applyFill="1" applyBorder="1" applyAlignment="1">
      <alignment horizontal="center" vertical="center"/>
    </xf>
    <xf numFmtId="0" fontId="13" fillId="8" borderId="24" xfId="0" applyFont="1" applyFill="1" applyBorder="1" applyAlignment="1">
      <alignment horizontal="center" vertical="center" wrapText="1"/>
    </xf>
    <xf numFmtId="0" fontId="13" fillId="8" borderId="9"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13" fillId="8" borderId="28" xfId="0" applyFont="1" applyFill="1" applyBorder="1" applyAlignment="1">
      <alignment horizontal="center" vertical="center" wrapText="1"/>
    </xf>
    <xf numFmtId="0" fontId="13" fillId="8" borderId="38" xfId="0" applyFont="1" applyFill="1" applyBorder="1" applyAlignment="1">
      <alignment horizontal="center" vertical="center" wrapText="1"/>
    </xf>
    <xf numFmtId="2" fontId="24" fillId="8" borderId="24" xfId="0" applyNumberFormat="1" applyFont="1" applyFill="1" applyBorder="1" applyAlignment="1">
      <alignment horizontal="center" vertical="center"/>
    </xf>
    <xf numFmtId="2" fontId="24" fillId="8" borderId="9" xfId="0" applyNumberFormat="1" applyFont="1" applyFill="1" applyBorder="1" applyAlignment="1">
      <alignment horizontal="center" vertical="center"/>
    </xf>
    <xf numFmtId="2" fontId="24" fillId="8" borderId="25" xfId="0" applyNumberFormat="1" applyFont="1" applyFill="1" applyBorder="1" applyAlignment="1">
      <alignment horizontal="center" vertical="center"/>
    </xf>
    <xf numFmtId="2" fontId="24" fillId="8" borderId="27" xfId="0" applyNumberFormat="1" applyFont="1" applyFill="1" applyBorder="1" applyAlignment="1">
      <alignment horizontal="center" vertical="center"/>
    </xf>
    <xf numFmtId="2" fontId="24" fillId="8" borderId="28" xfId="0" applyNumberFormat="1" applyFont="1" applyFill="1" applyBorder="1" applyAlignment="1">
      <alignment horizontal="center" vertical="center"/>
    </xf>
    <xf numFmtId="2" fontId="24" fillId="8" borderId="29" xfId="0" applyNumberFormat="1" applyFont="1" applyFill="1" applyBorder="1" applyAlignment="1">
      <alignment horizontal="center" vertical="center"/>
    </xf>
    <xf numFmtId="0" fontId="23" fillId="3" borderId="27" xfId="0" applyFont="1" applyFill="1" applyBorder="1" applyAlignment="1">
      <alignment horizontal="center" vertical="center"/>
    </xf>
    <xf numFmtId="0" fontId="23" fillId="3" borderId="28" xfId="0" applyFont="1" applyFill="1" applyBorder="1" applyAlignment="1">
      <alignment horizontal="center" vertical="center"/>
    </xf>
    <xf numFmtId="2" fontId="24" fillId="8" borderId="2" xfId="0" applyNumberFormat="1" applyFont="1" applyFill="1" applyBorder="1" applyAlignment="1">
      <alignment horizontal="center" vertical="center"/>
    </xf>
    <xf numFmtId="2" fontId="24" fillId="8" borderId="6" xfId="0" applyNumberFormat="1" applyFont="1" applyFill="1" applyBorder="1" applyAlignment="1">
      <alignment horizontal="center" vertical="center"/>
    </xf>
    <xf numFmtId="2" fontId="24" fillId="8" borderId="14" xfId="0" applyNumberFormat="1" applyFont="1" applyFill="1" applyBorder="1" applyAlignment="1">
      <alignment horizontal="center" vertical="center"/>
    </xf>
    <xf numFmtId="2" fontId="24" fillId="8" borderId="15" xfId="0" applyNumberFormat="1" applyFont="1" applyFill="1" applyBorder="1" applyAlignment="1">
      <alignment horizontal="center" vertical="center"/>
    </xf>
    <xf numFmtId="0" fontId="25" fillId="5" borderId="21" xfId="0" applyFont="1" applyFill="1" applyBorder="1" applyAlignment="1" applyProtection="1">
      <alignment horizontal="center" vertical="center"/>
      <protection locked="0"/>
    </xf>
    <xf numFmtId="0" fontId="25" fillId="5" borderId="22" xfId="0" applyFont="1" applyFill="1" applyBorder="1" applyAlignment="1" applyProtection="1">
      <alignment horizontal="center" vertical="center"/>
      <protection locked="0"/>
    </xf>
    <xf numFmtId="0" fontId="25" fillId="5" borderId="48" xfId="0" applyFont="1" applyFill="1" applyBorder="1" applyAlignment="1" applyProtection="1">
      <alignment horizontal="center" vertical="center"/>
      <protection locked="0"/>
    </xf>
    <xf numFmtId="0" fontId="25" fillId="5" borderId="27" xfId="0" applyFont="1" applyFill="1" applyBorder="1" applyAlignment="1" applyProtection="1">
      <alignment horizontal="center" vertical="center"/>
      <protection locked="0"/>
    </xf>
    <xf numFmtId="0" fontId="25" fillId="5" borderId="28" xfId="0" applyFont="1" applyFill="1" applyBorder="1" applyAlignment="1" applyProtection="1">
      <alignment horizontal="center" vertical="center"/>
      <protection locked="0"/>
    </xf>
    <xf numFmtId="0" fontId="25" fillId="5" borderId="38" xfId="0" applyFont="1" applyFill="1" applyBorder="1" applyAlignment="1" applyProtection="1">
      <alignment horizontal="center" vertical="center"/>
      <protection locked="0"/>
    </xf>
    <xf numFmtId="0" fontId="13" fillId="8" borderId="16"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8" fillId="8" borderId="46" xfId="0" applyFont="1" applyFill="1" applyBorder="1" applyAlignment="1">
      <alignment horizontal="center" vertical="center"/>
    </xf>
    <xf numFmtId="0" fontId="18" fillId="8" borderId="55" xfId="0" applyFont="1" applyFill="1" applyBorder="1" applyAlignment="1">
      <alignment horizontal="center" vertical="center"/>
    </xf>
    <xf numFmtId="0" fontId="18" fillId="8" borderId="57"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2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8" xfId="0" applyFill="1" applyBorder="1" applyAlignment="1">
      <alignment horizontal="center" vertical="center" wrapText="1"/>
    </xf>
    <xf numFmtId="0" fontId="15" fillId="3" borderId="24"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29" xfId="0" applyFont="1" applyFill="1" applyBorder="1" applyAlignment="1">
      <alignment horizontal="center" vertical="center"/>
    </xf>
    <xf numFmtId="0" fontId="15" fillId="9" borderId="1" xfId="0" applyFont="1" applyFill="1" applyBorder="1" applyAlignment="1">
      <alignment horizontal="center" vertical="center"/>
    </xf>
    <xf numFmtId="0" fontId="15" fillId="9" borderId="2" xfId="0" applyFont="1" applyFill="1" applyBorder="1" applyAlignment="1">
      <alignment horizontal="center" vertical="center"/>
    </xf>
    <xf numFmtId="0" fontId="26" fillId="9" borderId="1" xfId="0" applyFont="1" applyFill="1" applyBorder="1" applyAlignment="1">
      <alignment horizontal="center" vertical="center"/>
    </xf>
    <xf numFmtId="0" fontId="26" fillId="9" borderId="2" xfId="0" applyFont="1" applyFill="1" applyBorder="1" applyAlignment="1">
      <alignment horizontal="center" vertical="center"/>
    </xf>
    <xf numFmtId="0" fontId="26" fillId="9" borderId="6" xfId="0" applyFont="1" applyFill="1" applyBorder="1" applyAlignment="1">
      <alignment horizontal="center" vertical="center"/>
    </xf>
    <xf numFmtId="0" fontId="26" fillId="9" borderId="13" xfId="0" applyFont="1" applyFill="1" applyBorder="1" applyAlignment="1">
      <alignment horizontal="center" vertical="center"/>
    </xf>
    <xf numFmtId="0" fontId="26" fillId="9" borderId="14" xfId="0" applyFont="1" applyFill="1" applyBorder="1" applyAlignment="1">
      <alignment horizontal="center" vertical="center"/>
    </xf>
    <xf numFmtId="0" fontId="26" fillId="9" borderId="15"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2" xfId="0" applyFont="1" applyFill="1" applyBorder="1" applyAlignment="1">
      <alignment horizontal="center" vertical="center"/>
    </xf>
    <xf numFmtId="0" fontId="27" fillId="9" borderId="6" xfId="0" applyFont="1" applyFill="1" applyBorder="1" applyAlignment="1">
      <alignment horizontal="center" vertical="center"/>
    </xf>
    <xf numFmtId="0" fontId="27" fillId="9" borderId="13" xfId="0" applyFont="1" applyFill="1" applyBorder="1" applyAlignment="1">
      <alignment horizontal="center" vertical="center"/>
    </xf>
    <xf numFmtId="0" fontId="27" fillId="9" borderId="14" xfId="0" applyFont="1" applyFill="1" applyBorder="1" applyAlignment="1">
      <alignment horizontal="center" vertical="center"/>
    </xf>
    <xf numFmtId="0" fontId="27" fillId="9" borderId="15" xfId="0" applyFont="1" applyFill="1" applyBorder="1" applyAlignment="1">
      <alignment horizontal="center" vertical="center"/>
    </xf>
    <xf numFmtId="0" fontId="28" fillId="9" borderId="2" xfId="0" applyFont="1" applyFill="1" applyBorder="1" applyAlignment="1">
      <alignment horizontal="center" vertical="center"/>
    </xf>
    <xf numFmtId="0" fontId="28" fillId="9" borderId="6" xfId="0" applyFont="1" applyFill="1" applyBorder="1" applyAlignment="1">
      <alignment horizontal="center" vertical="center"/>
    </xf>
    <xf numFmtId="0" fontId="28" fillId="9" borderId="14" xfId="0" applyFont="1" applyFill="1" applyBorder="1" applyAlignment="1">
      <alignment horizontal="center" vertical="center"/>
    </xf>
    <xf numFmtId="0" fontId="28" fillId="9" borderId="15" xfId="0" applyFont="1" applyFill="1" applyBorder="1" applyAlignment="1">
      <alignment horizontal="center" vertical="center"/>
    </xf>
    <xf numFmtId="0" fontId="15" fillId="9" borderId="13" xfId="0" applyFont="1" applyFill="1" applyBorder="1" applyAlignment="1">
      <alignment horizontal="center" vertical="top"/>
    </xf>
    <xf numFmtId="0" fontId="15" fillId="9" borderId="14" xfId="0" applyFont="1" applyFill="1" applyBorder="1" applyAlignment="1">
      <alignment horizontal="center" vertical="top"/>
    </xf>
    <xf numFmtId="0" fontId="20" fillId="9" borderId="1" xfId="0" applyFont="1" applyFill="1" applyBorder="1" applyAlignment="1">
      <alignment horizontal="right" vertical="center"/>
    </xf>
    <xf numFmtId="0" fontId="20" fillId="9" borderId="2" xfId="0" applyFont="1" applyFill="1" applyBorder="1" applyAlignment="1">
      <alignment horizontal="right" vertical="center"/>
    </xf>
    <xf numFmtId="0" fontId="20" fillId="9" borderId="13" xfId="0" applyFont="1" applyFill="1" applyBorder="1" applyAlignment="1">
      <alignment horizontal="right" vertical="center"/>
    </xf>
    <xf numFmtId="0" fontId="20" fillId="9" borderId="14" xfId="0" applyFont="1" applyFill="1" applyBorder="1" applyAlignment="1">
      <alignment horizontal="right" vertical="center"/>
    </xf>
    <xf numFmtId="0" fontId="20" fillId="9" borderId="2" xfId="0" applyFont="1" applyFill="1" applyBorder="1" applyAlignment="1">
      <alignment horizontal="left" vertical="center"/>
    </xf>
    <xf numFmtId="0" fontId="20" fillId="9" borderId="6" xfId="0" applyFont="1" applyFill="1" applyBorder="1" applyAlignment="1">
      <alignment horizontal="left" vertical="center"/>
    </xf>
    <xf numFmtId="0" fontId="20" fillId="9" borderId="14" xfId="0" applyFont="1" applyFill="1" applyBorder="1" applyAlignment="1">
      <alignment horizontal="left" vertical="center"/>
    </xf>
    <xf numFmtId="0" fontId="20" fillId="9" borderId="15" xfId="0" applyFont="1" applyFill="1" applyBorder="1" applyAlignment="1">
      <alignment horizontal="left" vertical="center"/>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8" xfId="0" applyFont="1" applyFill="1" applyBorder="1" applyAlignment="1">
      <alignment horizontal="center" vertical="center" wrapText="1"/>
    </xf>
    <xf numFmtId="0" fontId="18" fillId="8" borderId="16" xfId="0" applyFont="1" applyFill="1" applyBorder="1" applyAlignment="1">
      <alignment horizontal="center" vertical="center"/>
    </xf>
    <xf numFmtId="0" fontId="18" fillId="8" borderId="17" xfId="0" applyFont="1" applyFill="1" applyBorder="1" applyAlignment="1">
      <alignment horizontal="center" vertical="center"/>
    </xf>
    <xf numFmtId="0" fontId="18" fillId="8" borderId="18" xfId="0" applyFont="1" applyFill="1" applyBorder="1" applyAlignment="1">
      <alignment horizontal="center" vertical="center"/>
    </xf>
    <xf numFmtId="0" fontId="25" fillId="3" borderId="21" xfId="0" applyFont="1" applyFill="1" applyBorder="1" applyAlignment="1">
      <alignment horizontal="center" vertical="center"/>
    </xf>
    <xf numFmtId="0" fontId="25" fillId="3" borderId="22" xfId="0" applyFont="1" applyFill="1" applyBorder="1" applyAlignment="1">
      <alignment horizontal="center" vertical="center"/>
    </xf>
    <xf numFmtId="0" fontId="15" fillId="3" borderId="19" xfId="0" applyFont="1" applyFill="1" applyBorder="1" applyAlignment="1">
      <alignment horizontal="center" vertical="center"/>
    </xf>
    <xf numFmtId="0" fontId="15" fillId="3" borderId="20" xfId="0" applyFont="1" applyFill="1" applyBorder="1" applyAlignment="1">
      <alignment horizontal="center" vertical="center"/>
    </xf>
    <xf numFmtId="0" fontId="18" fillId="8" borderId="1" xfId="0" applyFont="1" applyFill="1" applyBorder="1" applyAlignment="1">
      <alignment horizontal="center" vertical="center"/>
    </xf>
    <xf numFmtId="0" fontId="18" fillId="8" borderId="2" xfId="0" applyFont="1" applyFill="1" applyBorder="1" applyAlignment="1">
      <alignment horizontal="center" vertical="center"/>
    </xf>
    <xf numFmtId="0" fontId="18" fillId="8" borderId="6" xfId="0" applyFont="1" applyFill="1" applyBorder="1" applyAlignment="1">
      <alignment horizontal="center" vertical="center"/>
    </xf>
    <xf numFmtId="0" fontId="18" fillId="8" borderId="13" xfId="0" applyFont="1" applyFill="1" applyBorder="1" applyAlignment="1">
      <alignment horizontal="center" vertical="center"/>
    </xf>
    <xf numFmtId="0" fontId="18" fillId="8" borderId="15"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28" xfId="0" applyFont="1" applyFill="1" applyBorder="1" applyAlignment="1">
      <alignment horizontal="center" vertical="center"/>
    </xf>
    <xf numFmtId="0" fontId="17" fillId="3" borderId="38" xfId="0" applyFont="1" applyFill="1" applyBorder="1" applyAlignment="1">
      <alignment horizontal="center" vertical="center"/>
    </xf>
    <xf numFmtId="0" fontId="0" fillId="2" borderId="0" xfId="0" applyFill="1" applyAlignment="1">
      <alignment horizontal="center"/>
    </xf>
    <xf numFmtId="0" fontId="13" fillId="9" borderId="51" xfId="0" applyFont="1" applyFill="1" applyBorder="1" applyAlignment="1">
      <alignment horizontal="center" vertical="center"/>
    </xf>
    <xf numFmtId="0" fontId="13" fillId="9" borderId="26" xfId="0" applyFont="1" applyFill="1" applyBorder="1" applyAlignment="1">
      <alignment horizontal="center" vertical="center"/>
    </xf>
    <xf numFmtId="0" fontId="13" fillId="9" borderId="8"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13" fillId="9" borderId="58" xfId="0" applyFont="1" applyFill="1" applyBorder="1" applyAlignment="1">
      <alignment horizontal="center" vertical="center"/>
    </xf>
    <xf numFmtId="0" fontId="13" fillId="9" borderId="59" xfId="0" applyFont="1" applyFill="1" applyBorder="1" applyAlignment="1">
      <alignment horizontal="center" vertical="center"/>
    </xf>
    <xf numFmtId="0" fontId="13" fillId="9" borderId="36" xfId="0" applyFont="1" applyFill="1" applyBorder="1" applyAlignment="1">
      <alignment horizontal="center" vertical="center"/>
    </xf>
    <xf numFmtId="0" fontId="0" fillId="0" borderId="38"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20" fillId="9" borderId="19"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20" xfId="0" applyFont="1" applyFill="1" applyBorder="1" applyAlignment="1">
      <alignment horizontal="center" vertical="center"/>
    </xf>
    <xf numFmtId="0" fontId="20" fillId="9" borderId="24" xfId="0" applyFont="1" applyFill="1" applyBorder="1" applyAlignment="1">
      <alignment horizontal="center" vertical="center"/>
    </xf>
    <xf numFmtId="0" fontId="20" fillId="9" borderId="9" xfId="0" applyFont="1" applyFill="1" applyBorder="1" applyAlignment="1">
      <alignment horizontal="center" vertical="center"/>
    </xf>
    <xf numFmtId="0" fontId="20" fillId="9" borderId="25" xfId="0" applyFont="1" applyFill="1" applyBorder="1" applyAlignment="1">
      <alignment horizontal="center" vertical="center"/>
    </xf>
    <xf numFmtId="0" fontId="13" fillId="17" borderId="48" xfId="0" applyFont="1" applyFill="1" applyBorder="1" applyAlignment="1">
      <alignment horizontal="center"/>
    </xf>
    <xf numFmtId="0" fontId="13" fillId="17" borderId="49" xfId="0" applyFont="1" applyFill="1" applyBorder="1" applyAlignment="1">
      <alignment horizontal="center"/>
    </xf>
    <xf numFmtId="0" fontId="5" fillId="0" borderId="37" xfId="0" applyFont="1" applyBorder="1" applyAlignment="1">
      <alignment horizontal="center" vertical="center" wrapText="1"/>
    </xf>
    <xf numFmtId="0" fontId="17" fillId="0" borderId="10" xfId="0" applyFont="1" applyBorder="1" applyAlignment="1">
      <alignment horizontal="center" wrapText="1"/>
    </xf>
    <xf numFmtId="0" fontId="17" fillId="0" borderId="26" xfId="0" applyFont="1" applyBorder="1" applyAlignment="1">
      <alignment horizontal="center" wrapText="1"/>
    </xf>
    <xf numFmtId="0" fontId="17" fillId="0" borderId="8" xfId="0" applyFont="1" applyBorder="1" applyAlignment="1">
      <alignment horizontal="center" wrapText="1"/>
    </xf>
    <xf numFmtId="0" fontId="41" fillId="0" borderId="10" xfId="0" applyFont="1" applyBorder="1" applyAlignment="1">
      <alignment horizontal="center" wrapText="1"/>
    </xf>
    <xf numFmtId="0" fontId="41" fillId="0" borderId="26" xfId="0" applyFont="1" applyBorder="1" applyAlignment="1">
      <alignment horizontal="center" wrapText="1"/>
    </xf>
    <xf numFmtId="0" fontId="41" fillId="0" borderId="8" xfId="0" applyFont="1" applyBorder="1" applyAlignment="1">
      <alignment horizontal="center" wrapText="1"/>
    </xf>
    <xf numFmtId="0" fontId="13" fillId="10" borderId="63" xfId="0" applyFont="1" applyFill="1" applyBorder="1" applyAlignment="1">
      <alignment horizontal="center"/>
    </xf>
    <xf numFmtId="0" fontId="13" fillId="10" borderId="65" xfId="0" applyFont="1" applyFill="1" applyBorder="1" applyAlignment="1">
      <alignment horizontal="center"/>
    </xf>
    <xf numFmtId="0" fontId="13" fillId="10" borderId="64" xfId="0" applyFont="1" applyFill="1" applyBorder="1" applyAlignment="1">
      <alignment horizontal="center"/>
    </xf>
    <xf numFmtId="170" fontId="0" fillId="0" borderId="10" xfId="0" applyNumberFormat="1" applyBorder="1" applyAlignment="1">
      <alignment horizontal="center"/>
    </xf>
    <xf numFmtId="170" fontId="0" fillId="0" borderId="26" xfId="0" applyNumberFormat="1" applyBorder="1" applyAlignment="1">
      <alignment horizontal="center"/>
    </xf>
    <xf numFmtId="170" fontId="0" fillId="0" borderId="8" xfId="0" applyNumberFormat="1" applyBorder="1" applyAlignment="1">
      <alignment horizontal="center"/>
    </xf>
    <xf numFmtId="0" fontId="0" fillId="0" borderId="9" xfId="0" applyBorder="1" applyAlignment="1">
      <alignment horizontal="center" wrapText="1"/>
    </xf>
    <xf numFmtId="0" fontId="13" fillId="0" borderId="58" xfId="0" applyFont="1" applyBorder="1" applyAlignment="1">
      <alignment horizontal="center"/>
    </xf>
    <xf numFmtId="0" fontId="13" fillId="0" borderId="59" xfId="0" applyFont="1" applyBorder="1" applyAlignment="1">
      <alignment horizontal="center"/>
    </xf>
    <xf numFmtId="0" fontId="13" fillId="0" borderId="35" xfId="0" applyFont="1" applyBorder="1" applyAlignment="1">
      <alignment horizontal="center"/>
    </xf>
    <xf numFmtId="0" fontId="14" fillId="0" borderId="30" xfId="0" applyFont="1" applyBorder="1" applyAlignment="1">
      <alignment horizontal="left" vertical="top" wrapText="1"/>
    </xf>
    <xf numFmtId="0" fontId="14" fillId="0" borderId="37" xfId="0" applyFont="1" applyBorder="1" applyAlignment="1">
      <alignment horizontal="left" vertical="top" wrapText="1"/>
    </xf>
    <xf numFmtId="0" fontId="40" fillId="0" borderId="51"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8" xfId="0" applyFont="1" applyBorder="1" applyAlignment="1">
      <alignment horizontal="center" vertical="center" wrapText="1"/>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0" fontId="0" fillId="0" borderId="37" xfId="0" applyBorder="1" applyAlignment="1">
      <alignment horizontal="center" wrapText="1"/>
    </xf>
    <xf numFmtId="0" fontId="38" fillId="0" borderId="30" xfId="0" applyFont="1" applyBorder="1" applyAlignment="1">
      <alignment horizontal="right"/>
    </xf>
    <xf numFmtId="0" fontId="38" fillId="0" borderId="37" xfId="0" applyFont="1" applyBorder="1" applyAlignment="1">
      <alignment horizontal="right"/>
    </xf>
    <xf numFmtId="0" fontId="38" fillId="0" borderId="31" xfId="0" applyFont="1" applyBorder="1" applyAlignment="1">
      <alignment horizontal="right"/>
    </xf>
    <xf numFmtId="2" fontId="25" fillId="0" borderId="50" xfId="0" applyNumberFormat="1" applyFont="1" applyBorder="1" applyAlignment="1">
      <alignment horizontal="center" vertical="center"/>
    </xf>
    <xf numFmtId="2" fontId="25" fillId="0" borderId="12" xfId="0" applyNumberFormat="1" applyFont="1" applyBorder="1" applyAlignment="1">
      <alignment horizontal="center" vertical="center"/>
    </xf>
    <xf numFmtId="2" fontId="25" fillId="0" borderId="33" xfId="0" applyNumberFormat="1" applyFont="1" applyBorder="1" applyAlignment="1">
      <alignment horizontal="center" vertical="center"/>
    </xf>
    <xf numFmtId="2" fontId="25" fillId="0" borderId="41" xfId="0" applyNumberFormat="1" applyFont="1" applyBorder="1" applyAlignment="1">
      <alignment horizontal="center" vertical="center"/>
    </xf>
    <xf numFmtId="2" fontId="25" fillId="0" borderId="0" xfId="0" applyNumberFormat="1" applyFont="1" applyAlignment="1">
      <alignment horizontal="center" vertical="center"/>
    </xf>
    <xf numFmtId="2" fontId="25" fillId="0" borderId="11"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9" xfId="0" applyFont="1" applyBorder="1" applyAlignment="1">
      <alignment horizontal="center"/>
    </xf>
    <xf numFmtId="0" fontId="13" fillId="0" borderId="43" xfId="0" applyFont="1" applyBorder="1" applyAlignment="1">
      <alignment horizontal="center"/>
    </xf>
    <xf numFmtId="0" fontId="13" fillId="0" borderId="21" xfId="0" applyFont="1" applyBorder="1" applyAlignment="1">
      <alignment horizontal="center"/>
    </xf>
    <xf numFmtId="0" fontId="4" fillId="2" borderId="9" xfId="0" applyFont="1" applyFill="1" applyBorder="1" applyAlignment="1">
      <alignment horizontal="center" wrapText="1"/>
    </xf>
    <xf numFmtId="0" fontId="0" fillId="0" borderId="26" xfId="0" applyBorder="1" applyAlignment="1">
      <alignment horizontal="center"/>
    </xf>
    <xf numFmtId="0" fontId="15" fillId="0" borderId="0" xfId="0" applyFont="1" applyAlignment="1">
      <alignment horizontal="center" vertical="center"/>
    </xf>
    <xf numFmtId="0" fontId="25" fillId="11" borderId="0" xfId="0" applyFont="1" applyFill="1" applyAlignment="1" applyProtection="1">
      <alignment horizontal="center" vertical="center"/>
      <protection locked="0"/>
    </xf>
    <xf numFmtId="0" fontId="13" fillId="17" borderId="44" xfId="0" applyFont="1" applyFill="1" applyBorder="1" applyAlignment="1">
      <alignment horizontal="center" vertical="center" wrapText="1"/>
    </xf>
    <xf numFmtId="0" fontId="0" fillId="0" borderId="1" xfId="0" applyBorder="1" applyAlignment="1">
      <alignment horizontal="justify" vertical="top" wrapText="1"/>
    </xf>
    <xf numFmtId="0" fontId="0" fillId="0" borderId="2" xfId="0" applyBorder="1" applyAlignment="1">
      <alignment horizontal="justify" vertical="top" wrapText="1"/>
    </xf>
    <xf numFmtId="0" fontId="0" fillId="0" borderId="7" xfId="0" applyBorder="1" applyAlignment="1">
      <alignment horizontal="justify" vertical="top" wrapText="1"/>
    </xf>
    <xf numFmtId="0" fontId="0" fillId="0" borderId="0" xfId="0"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27" fillId="9" borderId="0" xfId="0" applyFont="1" applyFill="1" applyAlignment="1">
      <alignment horizontal="center" vertical="center"/>
    </xf>
    <xf numFmtId="0" fontId="28" fillId="9" borderId="0" xfId="0" applyFont="1" applyFill="1" applyAlignment="1">
      <alignment horizontal="center" vertical="center"/>
    </xf>
    <xf numFmtId="0" fontId="13" fillId="12" borderId="0" xfId="0" applyFont="1" applyFill="1" applyAlignment="1">
      <alignment horizontal="center" vertical="center"/>
    </xf>
    <xf numFmtId="0" fontId="17" fillId="0" borderId="30" xfId="0" applyFont="1" applyBorder="1" applyAlignment="1">
      <alignment horizontal="justify" vertical="center" wrapText="1"/>
    </xf>
    <xf numFmtId="0" fontId="14" fillId="0" borderId="37" xfId="0" applyFont="1" applyBorder="1" applyAlignment="1">
      <alignment horizontal="justify" vertical="center" wrapText="1"/>
    </xf>
    <xf numFmtId="0" fontId="25" fillId="11" borderId="0" xfId="0" applyFont="1" applyFill="1" applyAlignment="1">
      <alignment horizontal="center" vertical="center" wrapText="1"/>
    </xf>
    <xf numFmtId="0" fontId="13" fillId="11" borderId="10" xfId="0" applyFont="1" applyFill="1" applyBorder="1" applyAlignment="1">
      <alignment horizontal="center" vertical="center"/>
    </xf>
    <xf numFmtId="0" fontId="13" fillId="11" borderId="26" xfId="0" applyFont="1" applyFill="1" applyBorder="1" applyAlignment="1">
      <alignment horizontal="center" vertical="center"/>
    </xf>
    <xf numFmtId="0" fontId="13" fillId="11" borderId="8" xfId="0" applyFont="1" applyFill="1" applyBorder="1" applyAlignment="1">
      <alignment horizontal="center" vertical="center"/>
    </xf>
    <xf numFmtId="0" fontId="45" fillId="11" borderId="50" xfId="0" applyFont="1" applyFill="1" applyBorder="1" applyAlignment="1">
      <alignment horizontal="center" vertical="center" wrapText="1"/>
    </xf>
    <xf numFmtId="0" fontId="45" fillId="11" borderId="12" xfId="0" applyFont="1" applyFill="1" applyBorder="1" applyAlignment="1">
      <alignment horizontal="center" vertical="center" wrapText="1"/>
    </xf>
    <xf numFmtId="0" fontId="45" fillId="11" borderId="60" xfId="0" applyFont="1" applyFill="1" applyBorder="1" applyAlignment="1">
      <alignment horizontal="center" vertical="center" wrapText="1"/>
    </xf>
    <xf numFmtId="0" fontId="45" fillId="11" borderId="41" xfId="0" applyFont="1" applyFill="1" applyBorder="1" applyAlignment="1">
      <alignment horizontal="center" vertical="center" wrapText="1"/>
    </xf>
    <xf numFmtId="0" fontId="45" fillId="11" borderId="0" xfId="0" applyFont="1" applyFill="1" applyAlignment="1">
      <alignment horizontal="center" vertical="center" wrapText="1"/>
    </xf>
    <xf numFmtId="0" fontId="45" fillId="11" borderId="61" xfId="0" applyFont="1" applyFill="1" applyBorder="1" applyAlignment="1">
      <alignment horizontal="center" vertical="center" wrapText="1"/>
    </xf>
    <xf numFmtId="0" fontId="45" fillId="11" borderId="48" xfId="0" applyFont="1" applyFill="1" applyBorder="1" applyAlignment="1">
      <alignment horizontal="center" vertical="center" wrapText="1"/>
    </xf>
    <xf numFmtId="0" fontId="45" fillId="11" borderId="49" xfId="0" applyFont="1" applyFill="1" applyBorder="1" applyAlignment="1">
      <alignment horizontal="center" vertical="center" wrapText="1"/>
    </xf>
    <xf numFmtId="0" fontId="45" fillId="11" borderId="62" xfId="0" applyFont="1" applyFill="1" applyBorder="1" applyAlignment="1">
      <alignment horizontal="center" vertical="center" wrapText="1"/>
    </xf>
    <xf numFmtId="0" fontId="13" fillId="11" borderId="9" xfId="0" applyFont="1" applyFill="1" applyBorder="1" applyAlignment="1">
      <alignment horizontal="center" vertical="center"/>
    </xf>
    <xf numFmtId="0" fontId="17" fillId="12" borderId="0" xfId="0" applyFont="1" applyFill="1" applyAlignment="1">
      <alignment horizontal="center" vertical="center"/>
    </xf>
    <xf numFmtId="0" fontId="13" fillId="16" borderId="19" xfId="0" applyFont="1" applyFill="1" applyBorder="1" applyAlignment="1">
      <alignment horizontal="center"/>
    </xf>
    <xf numFmtId="0" fontId="13" fillId="16" borderId="4" xfId="0" applyFont="1" applyFill="1" applyBorder="1" applyAlignment="1">
      <alignment horizontal="center"/>
    </xf>
    <xf numFmtId="0" fontId="0" fillId="0" borderId="19" xfId="0" applyBorder="1" applyAlignment="1">
      <alignment horizontal="center"/>
    </xf>
    <xf numFmtId="0" fontId="0" fillId="0" borderId="4" xfId="0" applyBorder="1" applyAlignment="1">
      <alignment horizontal="center"/>
    </xf>
    <xf numFmtId="0" fontId="0" fillId="0" borderId="20"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4" fontId="0" fillId="0" borderId="10" xfId="0" applyNumberFormat="1" applyBorder="1" applyAlignment="1">
      <alignment horizontal="center"/>
    </xf>
    <xf numFmtId="4" fontId="0" fillId="0" borderId="26" xfId="0" applyNumberFormat="1" applyBorder="1" applyAlignment="1">
      <alignment horizontal="center"/>
    </xf>
    <xf numFmtId="4" fontId="0" fillId="0" borderId="8" xfId="0" applyNumberFormat="1" applyBorder="1" applyAlignment="1">
      <alignment horizontal="center"/>
    </xf>
    <xf numFmtId="0" fontId="13" fillId="10" borderId="30" xfId="0" applyFont="1" applyFill="1" applyBorder="1" applyAlignment="1">
      <alignment horizontal="center"/>
    </xf>
    <xf numFmtId="0" fontId="13" fillId="10" borderId="37" xfId="0" applyFont="1" applyFill="1" applyBorder="1" applyAlignment="1">
      <alignment horizontal="center"/>
    </xf>
    <xf numFmtId="0" fontId="13" fillId="10" borderId="31" xfId="0" applyFont="1" applyFill="1" applyBorder="1" applyAlignment="1">
      <alignment horizontal="center"/>
    </xf>
    <xf numFmtId="0" fontId="40" fillId="0" borderId="1" xfId="0" applyFont="1" applyBorder="1" applyAlignment="1">
      <alignment horizontal="justify" wrapText="1"/>
    </xf>
    <xf numFmtId="0" fontId="40" fillId="0" borderId="2" xfId="0" applyFont="1" applyBorder="1" applyAlignment="1">
      <alignment horizontal="justify"/>
    </xf>
    <xf numFmtId="0" fontId="40" fillId="0" borderId="6" xfId="0" applyFont="1" applyBorder="1" applyAlignment="1">
      <alignment horizontal="justify"/>
    </xf>
    <xf numFmtId="0" fontId="40" fillId="0" borderId="13" xfId="0" applyFont="1" applyBorder="1" applyAlignment="1">
      <alignment horizontal="justify"/>
    </xf>
    <xf numFmtId="0" fontId="40" fillId="0" borderId="14" xfId="0" applyFont="1" applyBorder="1" applyAlignment="1">
      <alignment horizontal="justify"/>
    </xf>
    <xf numFmtId="0" fontId="40" fillId="0" borderId="15" xfId="0" applyFont="1" applyBorder="1" applyAlignment="1">
      <alignment horizontal="justify"/>
    </xf>
    <xf numFmtId="0" fontId="4" fillId="0" borderId="24" xfId="0" applyFont="1" applyBorder="1" applyAlignment="1" applyProtection="1">
      <alignment horizontal="center"/>
      <protection locked="0"/>
    </xf>
    <xf numFmtId="0" fontId="4" fillId="0" borderId="9" xfId="0" applyFont="1" applyBorder="1" applyAlignment="1" applyProtection="1">
      <alignment horizontal="center"/>
      <protection locked="0"/>
    </xf>
    <xf numFmtId="0" fontId="41" fillId="0" borderId="10" xfId="0" applyFont="1" applyBorder="1" applyAlignment="1">
      <alignment horizontal="center"/>
    </xf>
    <xf numFmtId="0" fontId="41" fillId="0" borderId="26" xfId="0" applyFont="1" applyBorder="1" applyAlignment="1">
      <alignment horizontal="center"/>
    </xf>
    <xf numFmtId="0" fontId="41" fillId="0" borderId="8" xfId="0" applyFont="1" applyBorder="1" applyAlignment="1">
      <alignment horizontal="center"/>
    </xf>
    <xf numFmtId="0" fontId="13" fillId="10" borderId="1" xfId="0" applyFont="1" applyFill="1" applyBorder="1" applyAlignment="1">
      <alignment horizontal="center"/>
    </xf>
    <xf numFmtId="0" fontId="13" fillId="10" borderId="2" xfId="0" applyFont="1" applyFill="1" applyBorder="1" applyAlignment="1">
      <alignment horizontal="center"/>
    </xf>
    <xf numFmtId="0" fontId="13" fillId="10" borderId="6" xfId="0" applyFont="1" applyFill="1" applyBorder="1" applyAlignment="1">
      <alignment horizontal="center"/>
    </xf>
    <xf numFmtId="10" fontId="23" fillId="0" borderId="0" xfId="0" applyNumberFormat="1" applyFont="1" applyAlignment="1">
      <alignment horizontal="center" vertical="center"/>
    </xf>
    <xf numFmtId="0" fontId="23" fillId="0" borderId="0" xfId="0" applyFont="1" applyAlignment="1">
      <alignment horizontal="center" vertical="center"/>
    </xf>
    <xf numFmtId="2" fontId="23" fillId="0" borderId="0" xfId="0" applyNumberFormat="1" applyFont="1" applyAlignment="1">
      <alignment horizontal="center" vertical="center"/>
    </xf>
    <xf numFmtId="0" fontId="40" fillId="0" borderId="51" xfId="0" applyFont="1" applyBorder="1" applyAlignment="1">
      <alignment horizontal="left" wrapText="1"/>
    </xf>
    <xf numFmtId="0" fontId="40" fillId="0" borderId="26" xfId="0" applyFont="1" applyBorder="1" applyAlignment="1">
      <alignment horizontal="left" wrapText="1"/>
    </xf>
    <xf numFmtId="0" fontId="40" fillId="0" borderId="34" xfId="0" applyFont="1" applyBorder="1" applyAlignment="1">
      <alignment horizontal="left" wrapText="1"/>
    </xf>
    <xf numFmtId="2" fontId="25" fillId="0" borderId="48" xfId="0" applyNumberFormat="1" applyFont="1" applyBorder="1" applyAlignment="1">
      <alignment horizontal="center" vertical="center"/>
    </xf>
    <xf numFmtId="2" fontId="25" fillId="0" borderId="49" xfId="0" applyNumberFormat="1" applyFont="1" applyBorder="1" applyAlignment="1">
      <alignment horizontal="center" vertical="center"/>
    </xf>
    <xf numFmtId="2" fontId="25" fillId="0" borderId="52" xfId="0" applyNumberFormat="1" applyFont="1" applyBorder="1" applyAlignment="1">
      <alignment horizontal="center" vertical="center"/>
    </xf>
    <xf numFmtId="0" fontId="0" fillId="0" borderId="9" xfId="0" applyBorder="1" applyAlignment="1" applyProtection="1">
      <alignment horizontal="center" wrapText="1"/>
      <protection locked="0"/>
    </xf>
    <xf numFmtId="17" fontId="0" fillId="0" borderId="9" xfId="0" applyNumberFormat="1" applyBorder="1" applyAlignment="1" applyProtection="1">
      <alignment horizontal="center" wrapText="1"/>
      <protection locked="0"/>
    </xf>
    <xf numFmtId="0" fontId="41" fillId="0" borderId="9" xfId="0" applyFont="1" applyBorder="1" applyAlignment="1" applyProtection="1">
      <alignment horizontal="center" wrapText="1"/>
      <protection locked="0"/>
    </xf>
    <xf numFmtId="0" fontId="19" fillId="0" borderId="9" xfId="0" applyFont="1" applyBorder="1" applyAlignment="1" applyProtection="1">
      <alignment horizontal="center" wrapText="1"/>
      <protection locked="0"/>
    </xf>
    <xf numFmtId="0" fontId="13" fillId="0" borderId="27" xfId="0" applyFont="1" applyBorder="1" applyAlignment="1">
      <alignment horizontal="center"/>
    </xf>
    <xf numFmtId="0" fontId="13" fillId="0" borderId="28" xfId="0" applyFont="1" applyBorder="1" applyAlignment="1">
      <alignment horizontal="center"/>
    </xf>
    <xf numFmtId="0" fontId="13" fillId="0" borderId="38" xfId="0" applyFont="1" applyBorder="1" applyAlignment="1">
      <alignment horizontal="center"/>
    </xf>
    <xf numFmtId="0" fontId="41" fillId="0" borderId="9" xfId="0" applyFont="1" applyBorder="1" applyAlignment="1">
      <alignment horizontal="center"/>
    </xf>
    <xf numFmtId="0" fontId="13" fillId="0" borderId="9" xfId="0" applyFont="1" applyBorder="1" applyAlignment="1">
      <alignment horizontal="center"/>
    </xf>
    <xf numFmtId="0" fontId="13" fillId="10" borderId="10" xfId="0" applyFont="1" applyFill="1" applyBorder="1" applyAlignment="1">
      <alignment horizontal="center"/>
    </xf>
    <xf numFmtId="0" fontId="13" fillId="10" borderId="26" xfId="0" applyFont="1" applyFill="1" applyBorder="1" applyAlignment="1">
      <alignment horizontal="center"/>
    </xf>
    <xf numFmtId="49" fontId="0" fillId="0" borderId="10" xfId="0" applyNumberFormat="1" applyBorder="1" applyAlignment="1" applyProtection="1">
      <alignment horizontal="center"/>
      <protection locked="0"/>
    </xf>
    <xf numFmtId="49" fontId="0" fillId="0" borderId="26" xfId="0" applyNumberFormat="1" applyBorder="1" applyAlignment="1" applyProtection="1">
      <alignment horizontal="center"/>
      <protection locked="0"/>
    </xf>
    <xf numFmtId="49" fontId="0" fillId="0" borderId="8" xfId="0" applyNumberFormat="1" applyBorder="1" applyAlignment="1" applyProtection="1">
      <alignment horizontal="center"/>
      <protection locked="0"/>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13" fillId="0" borderId="12" xfId="0" applyFont="1" applyBorder="1" applyAlignment="1">
      <alignment horizontal="center"/>
    </xf>
    <xf numFmtId="0" fontId="13" fillId="0" borderId="60" xfId="0" applyFont="1" applyBorder="1" applyAlignment="1">
      <alignment horizontal="center"/>
    </xf>
    <xf numFmtId="0" fontId="19" fillId="0" borderId="32" xfId="0" applyFont="1" applyBorder="1" applyAlignment="1">
      <alignment horizontal="center" vertical="center"/>
    </xf>
    <xf numFmtId="0" fontId="19" fillId="0" borderId="12" xfId="0" applyFont="1" applyBorder="1" applyAlignment="1">
      <alignment horizontal="center" vertical="center"/>
    </xf>
    <xf numFmtId="0" fontId="19" fillId="0" borderId="60" xfId="0" applyFont="1" applyBorder="1" applyAlignment="1">
      <alignment horizontal="center" vertical="center"/>
    </xf>
    <xf numFmtId="0" fontId="19" fillId="0" borderId="7" xfId="0" applyFont="1" applyBorder="1" applyAlignment="1">
      <alignment horizontal="center" vertical="center"/>
    </xf>
    <xf numFmtId="0" fontId="19" fillId="0" borderId="0" xfId="0" applyFont="1" applyAlignment="1">
      <alignment horizontal="center" vertical="center"/>
    </xf>
    <xf numFmtId="0" fontId="19" fillId="0" borderId="61" xfId="0" applyFont="1" applyBorder="1" applyAlignment="1">
      <alignment horizontal="center" vertical="center"/>
    </xf>
    <xf numFmtId="0" fontId="19" fillId="0" borderId="68" xfId="0" applyFont="1" applyBorder="1" applyAlignment="1">
      <alignment horizontal="center" vertical="center"/>
    </xf>
    <xf numFmtId="0" fontId="19" fillId="0" borderId="49" xfId="0" applyFont="1" applyBorder="1" applyAlignment="1">
      <alignment horizontal="center" vertical="center"/>
    </xf>
    <xf numFmtId="0" fontId="19" fillId="0" borderId="62" xfId="0" applyFont="1" applyBorder="1" applyAlignment="1">
      <alignment horizontal="center" vertical="center"/>
    </xf>
    <xf numFmtId="0" fontId="0" fillId="0" borderId="28" xfId="0" applyBorder="1" applyAlignment="1">
      <alignment horizontal="justify" wrapText="1"/>
    </xf>
    <xf numFmtId="0" fontId="0" fillId="0" borderId="44" xfId="0" applyBorder="1" applyAlignment="1">
      <alignment horizontal="justify" wrapText="1"/>
    </xf>
    <xf numFmtId="0" fontId="35" fillId="0" borderId="0" xfId="0" applyFont="1" applyAlignment="1">
      <alignment horizontal="center" vertical="center" wrapText="1"/>
    </xf>
    <xf numFmtId="2" fontId="35" fillId="0" borderId="0" xfId="0" applyNumberFormat="1" applyFont="1" applyAlignment="1">
      <alignment horizontal="center" vertical="center"/>
    </xf>
    <xf numFmtId="0" fontId="35" fillId="0" borderId="0" xfId="0" applyFont="1" applyAlignment="1">
      <alignment horizontal="center" vertical="center"/>
    </xf>
    <xf numFmtId="0" fontId="19" fillId="0" borderId="50" xfId="0" applyFont="1" applyBorder="1" applyAlignment="1">
      <alignment horizontal="center" vertical="center"/>
    </xf>
    <xf numFmtId="44" fontId="19" fillId="0" borderId="50" xfId="4" applyFont="1" applyBorder="1" applyAlignment="1">
      <alignment horizontal="center" vertical="center"/>
    </xf>
    <xf numFmtId="44" fontId="19" fillId="0" borderId="12" xfId="4" applyFont="1" applyBorder="1" applyAlignment="1">
      <alignment horizontal="center" vertical="center"/>
    </xf>
    <xf numFmtId="44" fontId="19" fillId="0" borderId="60" xfId="4" applyFont="1" applyBorder="1" applyAlignment="1">
      <alignment horizontal="center" vertical="center"/>
    </xf>
    <xf numFmtId="0" fontId="13" fillId="0" borderId="5" xfId="0" applyFont="1" applyBorder="1" applyAlignment="1">
      <alignment horizontal="center"/>
    </xf>
    <xf numFmtId="0" fontId="13" fillId="0" borderId="65" xfId="0" applyFont="1" applyBorder="1" applyAlignment="1">
      <alignment horizontal="center"/>
    </xf>
    <xf numFmtId="0" fontId="13" fillId="0" borderId="1"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 xfId="0" applyFont="1" applyBorder="1" applyAlignment="1">
      <alignment horizontal="center" wrapText="1"/>
    </xf>
    <xf numFmtId="0" fontId="13" fillId="0" borderId="6" xfId="0" applyFont="1" applyBorder="1" applyAlignment="1">
      <alignment horizont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6" xfId="0" applyFont="1" applyBorder="1" applyAlignment="1">
      <alignment horizontal="center"/>
    </xf>
    <xf numFmtId="0" fontId="19" fillId="0" borderId="24" xfId="0" applyFont="1" applyBorder="1" applyAlignment="1" applyProtection="1">
      <alignment horizontal="center"/>
      <protection locked="0"/>
    </xf>
    <xf numFmtId="0" fontId="19" fillId="0" borderId="9" xfId="0" applyFont="1" applyBorder="1" applyAlignment="1" applyProtection="1">
      <alignment horizontal="center"/>
      <protection locked="0"/>
    </xf>
    <xf numFmtId="0" fontId="0" fillId="0" borderId="24" xfId="0" applyBorder="1" applyAlignment="1" applyProtection="1">
      <alignment horizontal="center" wrapText="1"/>
      <protection locked="0"/>
    </xf>
    <xf numFmtId="9" fontId="0" fillId="0" borderId="9" xfId="0" applyNumberFormat="1" applyBorder="1" applyAlignment="1" applyProtection="1">
      <alignment horizontal="center"/>
      <protection locked="0"/>
    </xf>
    <xf numFmtId="9" fontId="0" fillId="0" borderId="25" xfId="0" applyNumberFormat="1" applyBorder="1" applyAlignment="1" applyProtection="1">
      <alignment horizontal="center"/>
      <protection locked="0"/>
    </xf>
    <xf numFmtId="0" fontId="0" fillId="0" borderId="24" xfId="0" applyBorder="1" applyAlignment="1" applyProtection="1">
      <alignment horizontal="center"/>
      <protection locked="0"/>
    </xf>
    <xf numFmtId="0" fontId="0" fillId="0" borderId="9" xfId="0" applyBorder="1" applyAlignment="1" applyProtection="1">
      <alignment horizontal="center"/>
      <protection locked="0"/>
    </xf>
    <xf numFmtId="9" fontId="0" fillId="0" borderId="28" xfId="0" applyNumberFormat="1" applyBorder="1" applyAlignment="1" applyProtection="1">
      <alignment horizontal="center"/>
      <protection locked="0"/>
    </xf>
    <xf numFmtId="9" fontId="0" fillId="0" borderId="29" xfId="0" applyNumberFormat="1" applyBorder="1" applyAlignment="1" applyProtection="1">
      <alignment horizontal="center"/>
      <protection locked="0"/>
    </xf>
    <xf numFmtId="0" fontId="0" fillId="0" borderId="43" xfId="0" applyBorder="1" applyAlignment="1">
      <alignment horizontal="center"/>
    </xf>
    <xf numFmtId="0" fontId="0" fillId="0" borderId="44" xfId="0" applyBorder="1" applyAlignment="1">
      <alignment horizontal="center"/>
    </xf>
    <xf numFmtId="0" fontId="13" fillId="0" borderId="0" xfId="0" applyFont="1" applyAlignment="1">
      <alignment horizontal="center"/>
    </xf>
    <xf numFmtId="9" fontId="0" fillId="11" borderId="9" xfId="0" applyNumberFormat="1" applyFill="1" applyBorder="1" applyAlignment="1" applyProtection="1">
      <alignment horizontal="center"/>
      <protection locked="0"/>
    </xf>
    <xf numFmtId="0" fontId="13" fillId="0" borderId="9" xfId="0" applyFont="1" applyBorder="1" applyAlignment="1" applyProtection="1">
      <alignment horizontal="center" wrapText="1"/>
      <protection locked="0"/>
    </xf>
    <xf numFmtId="9" fontId="0" fillId="0" borderId="10" xfId="0" applyNumberFormat="1" applyBorder="1" applyAlignment="1" applyProtection="1">
      <alignment horizontal="center"/>
      <protection locked="0"/>
    </xf>
    <xf numFmtId="165" fontId="0" fillId="0" borderId="9" xfId="0" applyNumberFormat="1" applyBorder="1" applyAlignment="1" applyProtection="1">
      <alignment horizontal="center" vertical="center" wrapText="1"/>
      <protection locked="0"/>
    </xf>
    <xf numFmtId="0" fontId="2" fillId="2" borderId="9" xfId="0" applyFont="1" applyFill="1" applyBorder="1" applyAlignment="1">
      <alignment horizontal="center" wrapText="1"/>
    </xf>
    <xf numFmtId="0" fontId="2" fillId="0" borderId="9" xfId="0" applyFont="1" applyBorder="1" applyAlignment="1">
      <alignment horizontal="center" wrapText="1"/>
    </xf>
    <xf numFmtId="14" fontId="2" fillId="0" borderId="48" xfId="0" applyNumberFormat="1" applyFont="1" applyBorder="1" applyAlignment="1" applyProtection="1">
      <alignment horizontal="justify" vertical="center" wrapText="1"/>
      <protection locked="0"/>
    </xf>
    <xf numFmtId="14" fontId="2" fillId="0" borderId="49" xfId="0" applyNumberFormat="1" applyFont="1" applyBorder="1" applyAlignment="1" applyProtection="1">
      <alignment horizontal="justify" vertical="center" wrapText="1"/>
      <protection locked="0"/>
    </xf>
    <xf numFmtId="14" fontId="2" fillId="0" borderId="62" xfId="0" applyNumberFormat="1" applyFont="1" applyBorder="1" applyAlignment="1" applyProtection="1">
      <alignment horizontal="justify" vertical="center" wrapText="1"/>
      <protection locked="0"/>
    </xf>
    <xf numFmtId="2" fontId="25" fillId="0" borderId="9" xfId="0" applyNumberFormat="1" applyFont="1" applyBorder="1" applyAlignment="1">
      <alignment horizontal="center" vertical="center"/>
    </xf>
    <xf numFmtId="14" fontId="0" fillId="0" borderId="10" xfId="0" applyNumberFormat="1" applyBorder="1" applyAlignment="1">
      <alignment horizontal="center" vertical="center" wrapText="1"/>
    </xf>
    <xf numFmtId="14" fontId="0" fillId="0" borderId="8" xfId="0" applyNumberFormat="1" applyBorder="1" applyAlignment="1">
      <alignment horizontal="center" vertical="center" wrapText="1"/>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justify" wrapText="1"/>
    </xf>
    <xf numFmtId="0" fontId="0" fillId="0" borderId="40" xfId="0" applyBorder="1" applyAlignment="1">
      <alignment horizontal="justify" wrapText="1"/>
    </xf>
    <xf numFmtId="0" fontId="19" fillId="0" borderId="5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60" xfId="0" applyFont="1" applyBorder="1" applyAlignment="1">
      <alignment horizontal="center" vertical="center" wrapText="1"/>
    </xf>
    <xf numFmtId="0" fontId="41" fillId="0" borderId="10" xfId="0" applyFont="1" applyBorder="1" applyAlignment="1">
      <alignment horizontal="center" vertical="top" wrapText="1"/>
    </xf>
    <xf numFmtId="0" fontId="41" fillId="0" borderId="26" xfId="0" applyFont="1" applyBorder="1" applyAlignment="1">
      <alignment horizontal="center" vertical="top" wrapText="1"/>
    </xf>
    <xf numFmtId="0" fontId="41" fillId="0" borderId="8" xfId="0" applyFont="1" applyBorder="1" applyAlignment="1">
      <alignment horizontal="center" vertical="top" wrapText="1"/>
    </xf>
    <xf numFmtId="0" fontId="2" fillId="0" borderId="37" xfId="0" applyFont="1" applyBorder="1" applyAlignment="1">
      <alignment horizontal="center" vertical="center" wrapText="1"/>
    </xf>
    <xf numFmtId="0" fontId="2" fillId="0" borderId="9" xfId="0" applyFont="1" applyBorder="1" applyAlignment="1">
      <alignment horizontal="justify" vertical="center" wrapText="1"/>
    </xf>
    <xf numFmtId="0" fontId="25" fillId="0" borderId="30" xfId="0" applyFont="1" applyBorder="1" applyAlignment="1">
      <alignment horizontal="left" vertical="top" wrapText="1"/>
    </xf>
    <xf numFmtId="0" fontId="42" fillId="0" borderId="30" xfId="0" applyFont="1" applyBorder="1" applyAlignment="1">
      <alignment horizontal="justify" vertical="center" wrapText="1"/>
    </xf>
    <xf numFmtId="0" fontId="44" fillId="0" borderId="37" xfId="0" applyFont="1" applyBorder="1" applyAlignment="1">
      <alignment horizontal="justify" vertical="center" wrapText="1"/>
    </xf>
    <xf numFmtId="0" fontId="25" fillId="5" borderId="22" xfId="0" applyFont="1" applyFill="1" applyBorder="1" applyAlignment="1" applyProtection="1">
      <alignment horizontal="center" vertical="center" shrinkToFit="1"/>
      <protection locked="0"/>
    </xf>
    <xf numFmtId="0" fontId="25" fillId="5" borderId="48" xfId="0" applyFont="1" applyFill="1" applyBorder="1" applyAlignment="1" applyProtection="1">
      <alignment horizontal="center" vertical="center" shrinkToFit="1"/>
      <protection locked="0"/>
    </xf>
    <xf numFmtId="0" fontId="23" fillId="3" borderId="24" xfId="0" applyFont="1" applyFill="1" applyBorder="1" applyAlignment="1">
      <alignment horizontal="center" vertical="center" shrinkToFit="1"/>
    </xf>
    <xf numFmtId="0" fontId="23" fillId="3" borderId="9" xfId="0" applyFont="1" applyFill="1" applyBorder="1" applyAlignment="1">
      <alignment horizontal="center" vertical="center" shrinkToFit="1"/>
    </xf>
    <xf numFmtId="0" fontId="23" fillId="3" borderId="27" xfId="0" applyFont="1" applyFill="1" applyBorder="1" applyAlignment="1">
      <alignment horizontal="center" vertical="center" shrinkToFit="1"/>
    </xf>
    <xf numFmtId="0" fontId="23" fillId="3" borderId="28" xfId="0" applyFont="1" applyFill="1" applyBorder="1" applyAlignment="1">
      <alignment horizontal="center" vertical="center" shrinkToFit="1"/>
    </xf>
    <xf numFmtId="0" fontId="16" fillId="0" borderId="50" xfId="0" applyFont="1" applyBorder="1" applyAlignment="1">
      <alignment horizontal="center" vertical="center"/>
    </xf>
    <xf numFmtId="0" fontId="16" fillId="0" borderId="60" xfId="0" applyFont="1" applyBorder="1" applyAlignment="1">
      <alignment horizontal="center" vertical="center"/>
    </xf>
    <xf numFmtId="0" fontId="16" fillId="0" borderId="41" xfId="0" applyFont="1" applyBorder="1" applyAlignment="1">
      <alignment horizontal="center" vertical="center"/>
    </xf>
    <xf numFmtId="0" fontId="16" fillId="0" borderId="61" xfId="0" applyFont="1" applyBorder="1" applyAlignment="1">
      <alignment horizontal="center" vertical="center"/>
    </xf>
    <xf numFmtId="0" fontId="16" fillId="0" borderId="48" xfId="0" applyFont="1" applyBorder="1" applyAlignment="1">
      <alignment horizontal="center" vertical="center"/>
    </xf>
    <xf numFmtId="0" fontId="16" fillId="0" borderId="62" xfId="0" applyFont="1" applyBorder="1" applyAlignment="1">
      <alignment horizontal="center" vertical="center"/>
    </xf>
    <xf numFmtId="0" fontId="23" fillId="3" borderId="21" xfId="0" applyFont="1" applyFill="1" applyBorder="1" applyAlignment="1">
      <alignment horizontal="center" vertical="center" shrinkToFit="1"/>
    </xf>
    <xf numFmtId="0" fontId="23" fillId="3" borderId="22" xfId="0" applyFont="1" applyFill="1" applyBorder="1" applyAlignment="1">
      <alignment horizontal="center" vertical="center" shrinkToFit="1"/>
    </xf>
    <xf numFmtId="165" fontId="0" fillId="5" borderId="24" xfId="0" applyNumberFormat="1" applyFill="1" applyBorder="1" applyAlignment="1" applyProtection="1">
      <alignment horizontal="center" shrinkToFit="1"/>
      <protection locked="0"/>
    </xf>
    <xf numFmtId="165" fontId="0" fillId="5" borderId="9" xfId="0" applyNumberFormat="1" applyFill="1" applyBorder="1" applyAlignment="1" applyProtection="1">
      <alignment horizontal="center" shrinkToFit="1"/>
      <protection locked="0"/>
    </xf>
    <xf numFmtId="165" fontId="0" fillId="5" borderId="25" xfId="0" applyNumberFormat="1" applyFill="1" applyBorder="1" applyAlignment="1" applyProtection="1">
      <alignment horizontal="center" shrinkToFit="1"/>
      <protection locked="0"/>
    </xf>
    <xf numFmtId="0" fontId="0" fillId="5" borderId="27" xfId="0" applyFill="1" applyBorder="1" applyAlignment="1" applyProtection="1">
      <alignment horizontal="center" shrinkToFit="1"/>
      <protection locked="0"/>
    </xf>
    <xf numFmtId="0" fontId="0" fillId="5" borderId="28" xfId="0" applyFill="1" applyBorder="1" applyAlignment="1" applyProtection="1">
      <alignment horizontal="center" shrinkToFit="1"/>
      <protection locked="0"/>
    </xf>
    <xf numFmtId="0" fontId="0" fillId="5" borderId="24" xfId="0" applyFill="1" applyBorder="1" applyAlignment="1" applyProtection="1">
      <alignment horizontal="center" shrinkToFit="1"/>
      <protection locked="0"/>
    </xf>
    <xf numFmtId="0" fontId="0" fillId="5" borderId="9" xfId="0" applyFill="1" applyBorder="1" applyAlignment="1" applyProtection="1">
      <alignment horizontal="center" shrinkToFit="1"/>
      <protection locked="0"/>
    </xf>
    <xf numFmtId="0" fontId="8" fillId="3" borderId="32"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13" fillId="5" borderId="22" xfId="0" applyFont="1" applyFill="1" applyBorder="1" applyAlignment="1" applyProtection="1">
      <alignment horizontal="center" shrinkToFit="1"/>
      <protection locked="0"/>
    </xf>
    <xf numFmtId="0" fontId="13" fillId="5" borderId="23" xfId="0" applyFont="1" applyFill="1" applyBorder="1" applyAlignment="1" applyProtection="1">
      <alignment horizontal="center" shrinkToFit="1"/>
      <protection locked="0"/>
    </xf>
    <xf numFmtId="0" fontId="0" fillId="10" borderId="10" xfId="0" applyFill="1" applyBorder="1" applyAlignment="1">
      <alignment horizontal="center" vertical="center" wrapText="1"/>
    </xf>
    <xf numFmtId="0" fontId="0" fillId="10" borderId="26" xfId="0" applyFill="1" applyBorder="1" applyAlignment="1">
      <alignment horizontal="center" vertical="center" wrapText="1"/>
    </xf>
    <xf numFmtId="0" fontId="0" fillId="10" borderId="8" xfId="0" applyFill="1" applyBorder="1" applyAlignment="1">
      <alignment horizontal="center" vertical="center" wrapText="1"/>
    </xf>
  </cellXfs>
  <cellStyles count="6">
    <cellStyle name="Moneda" xfId="4" builtinId="4"/>
    <cellStyle name="Moneda [0]" xfId="1" builtinId="7"/>
    <cellStyle name="Normal" xfId="0" builtinId="0"/>
    <cellStyle name="Normal 3" xfId="2" xr:uid="{00000000-0005-0000-0000-000003000000}"/>
    <cellStyle name="Normal 3 2" xfId="5" xr:uid="{F9677C65-41AC-45BC-B76F-356E6A49449E}"/>
    <cellStyle name="Normal 4" xfId="3" xr:uid="{00000000-0005-0000-0000-000004000000}"/>
  </cellStyles>
  <dxfs count="4">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E8EDFB"/>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8</xdr:col>
      <xdr:colOff>181097</xdr:colOff>
      <xdr:row>85</xdr:row>
      <xdr:rowOff>195940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8210" y="19347674"/>
          <a:ext cx="5836127" cy="2169026"/>
        </a:xfrm>
        <a:prstGeom prst="rect">
          <a:avLst/>
        </a:prstGeom>
      </xdr:spPr>
    </xdr:pic>
    <xdr:clientData/>
  </xdr:twoCellAnchor>
  <xdr:twoCellAnchor editAs="oneCell">
    <xdr:from>
      <xdr:col>18</xdr:col>
      <xdr:colOff>193965</xdr:colOff>
      <xdr:row>0</xdr:row>
      <xdr:rowOff>235527</xdr:rowOff>
    </xdr:from>
    <xdr:to>
      <xdr:col>21</xdr:col>
      <xdr:colOff>942110</xdr:colOff>
      <xdr:row>5</xdr:row>
      <xdr:rowOff>116784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826145" y="235527"/>
          <a:ext cx="2355965" cy="104711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31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58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582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7</xdr:col>
      <xdr:colOff>1021277</xdr:colOff>
      <xdr:row>85</xdr:row>
      <xdr:rowOff>195940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218210" y="19285444"/>
          <a:ext cx="5841917" cy="2151246"/>
        </a:xfrm>
        <a:prstGeom prst="rect">
          <a:avLst/>
        </a:prstGeom>
      </xdr:spPr>
    </xdr:pic>
    <xdr:clientData/>
  </xdr:twoCellAnchor>
  <xdr:twoCellAnchor editAs="oneCell">
    <xdr:from>
      <xdr:col>18</xdr:col>
      <xdr:colOff>193965</xdr:colOff>
      <xdr:row>0</xdr:row>
      <xdr:rowOff>235527</xdr:rowOff>
    </xdr:from>
    <xdr:to>
      <xdr:col>21</xdr:col>
      <xdr:colOff>626426</xdr:colOff>
      <xdr:row>5</xdr:row>
      <xdr:rowOff>116784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4849765" y="235527"/>
          <a:ext cx="2350161" cy="103695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69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Documents/GOBERNACION%202021/AGOSTO-NOVIEMBRE/CALIFICACION%20FILANDIA/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O SMMLV"/>
      <sheetName val="P1 (2)"/>
      <sheetName val="P2 (2)"/>
      <sheetName val="P3 (2)"/>
      <sheetName val="P4 (2)"/>
      <sheetName val="P5 (2)"/>
      <sheetName val="0"/>
      <sheetName val="1"/>
      <sheetName val="2"/>
      <sheetName val="P33"/>
      <sheetName val="P32"/>
      <sheetName val="RESUMEN (2)"/>
      <sheetName val="SINGULAR"/>
      <sheetName val="P.33"/>
      <sheetName val="PLURAL"/>
    </sheetNames>
    <sheetDataSet>
      <sheetData sheetId="0">
        <row r="44">
          <cell r="C44">
            <v>908526</v>
          </cell>
        </row>
      </sheetData>
      <sheetData sheetId="1"/>
      <sheetData sheetId="2"/>
      <sheetData sheetId="3"/>
      <sheetData sheetId="4"/>
      <sheetData sheetId="5"/>
      <sheetData sheetId="6">
        <row r="2">
          <cell r="AA2" t="str">
            <v xml:space="preserve">CUMPLE </v>
          </cell>
          <cell r="AB2" t="str">
            <v xml:space="preserve">NATURAL </v>
          </cell>
        </row>
        <row r="3">
          <cell r="AA3" t="str">
            <v xml:space="preserve">NO CUMPLE </v>
          </cell>
          <cell r="AB3" t="str">
            <v>JURIDICA</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T125"/>
  <sheetViews>
    <sheetView showZeros="0" view="pageBreakPreview" zoomScale="55" zoomScaleNormal="85" zoomScaleSheetLayoutView="55" workbookViewId="0">
      <selection activeCell="H27" sqref="H27:J27"/>
    </sheetView>
  </sheetViews>
  <sheetFormatPr baseColWidth="10" defaultRowHeight="15.75" x14ac:dyDescent="0.25"/>
  <cols>
    <col min="1" max="1" width="13" customWidth="1"/>
    <col min="2" max="2" width="13.5" customWidth="1"/>
    <col min="3" max="3" width="3.5" customWidth="1"/>
    <col min="4" max="4" width="13.875" customWidth="1"/>
    <col min="5" max="5" width="8.875" customWidth="1"/>
    <col min="6" max="6" width="10.5" customWidth="1"/>
    <col min="7" max="7" width="12" customWidth="1"/>
    <col min="8" max="8" width="14.5" customWidth="1"/>
    <col min="9" max="9" width="6" customWidth="1"/>
    <col min="10" max="10" width="10.875" customWidth="1"/>
    <col min="11" max="11" width="7.5" customWidth="1"/>
    <col min="12" max="12" width="5" customWidth="1"/>
    <col min="13" max="13" width="14" customWidth="1"/>
    <col min="14" max="14" width="9" customWidth="1"/>
    <col min="15" max="15" width="7" customWidth="1"/>
    <col min="16" max="16" width="11" customWidth="1"/>
    <col min="17" max="17" width="9.5" customWidth="1"/>
    <col min="18" max="18" width="8" customWidth="1"/>
    <col min="19" max="19" width="9.375" customWidth="1"/>
    <col min="20" max="20" width="7" customWidth="1"/>
    <col min="21" max="21" width="4.5" customWidth="1"/>
    <col min="22" max="22" width="15" customWidth="1"/>
    <col min="23" max="23" width="8.375" customWidth="1"/>
    <col min="24" max="24" width="1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173" t="s">
        <v>0</v>
      </c>
      <c r="E1" s="174"/>
      <c r="F1" s="174"/>
      <c r="G1" s="174"/>
      <c r="H1" s="174"/>
      <c r="I1" s="174"/>
      <c r="J1" s="174"/>
      <c r="K1" s="174"/>
      <c r="L1" s="174"/>
      <c r="M1" s="174"/>
      <c r="N1" s="174"/>
      <c r="O1" s="174"/>
      <c r="P1" s="174"/>
      <c r="Q1" s="174"/>
      <c r="R1" s="175"/>
      <c r="S1" s="2"/>
      <c r="T1" s="2"/>
      <c r="U1" s="2"/>
      <c r="V1" s="3"/>
    </row>
    <row r="2" spans="1:28" ht="15.75" customHeight="1" x14ac:dyDescent="0.25">
      <c r="A2" s="4"/>
      <c r="B2" s="5"/>
      <c r="C2" s="5"/>
      <c r="D2" s="176" t="s">
        <v>1</v>
      </c>
      <c r="E2" s="177"/>
      <c r="F2" s="177"/>
      <c r="G2" s="177"/>
      <c r="H2" s="177"/>
      <c r="I2" s="177"/>
      <c r="J2" s="177"/>
      <c r="K2" s="177"/>
      <c r="L2" s="177"/>
      <c r="M2" s="177"/>
      <c r="N2" s="177"/>
      <c r="O2" s="177"/>
      <c r="P2" s="177"/>
      <c r="Q2" s="177"/>
      <c r="R2" s="178"/>
      <c r="S2" s="5"/>
      <c r="T2" s="5"/>
      <c r="U2" s="5"/>
      <c r="V2" s="6"/>
    </row>
    <row r="3" spans="1:28" ht="15.75" customHeight="1" x14ac:dyDescent="0.25">
      <c r="A3" s="7"/>
      <c r="B3" s="5"/>
      <c r="C3" s="5"/>
      <c r="D3" s="176"/>
      <c r="E3" s="177"/>
      <c r="F3" s="177"/>
      <c r="G3" s="177"/>
      <c r="H3" s="177"/>
      <c r="I3" s="177"/>
      <c r="J3" s="177"/>
      <c r="K3" s="177"/>
      <c r="L3" s="177"/>
      <c r="M3" s="177"/>
      <c r="N3" s="177"/>
      <c r="O3" s="177"/>
      <c r="P3" s="177"/>
      <c r="Q3" s="177"/>
      <c r="R3" s="178"/>
      <c r="S3" s="5"/>
      <c r="T3" s="5"/>
      <c r="U3" s="5"/>
      <c r="V3" s="6"/>
    </row>
    <row r="4" spans="1:28" ht="16.5" customHeight="1" x14ac:dyDescent="0.25">
      <c r="A4" s="7"/>
      <c r="B4" s="5"/>
      <c r="C4" s="5"/>
      <c r="D4" s="176"/>
      <c r="E4" s="177"/>
      <c r="F4" s="177"/>
      <c r="G4" s="177"/>
      <c r="H4" s="177"/>
      <c r="I4" s="177"/>
      <c r="J4" s="177"/>
      <c r="K4" s="177"/>
      <c r="L4" s="177"/>
      <c r="M4" s="177"/>
      <c r="N4" s="177"/>
      <c r="O4" s="177"/>
      <c r="P4" s="177"/>
      <c r="Q4" s="177"/>
      <c r="R4" s="178"/>
      <c r="S4" s="5"/>
      <c r="T4" s="5"/>
      <c r="U4" s="5"/>
      <c r="V4" s="6"/>
    </row>
    <row r="5" spans="1:28" ht="15.75" customHeight="1" x14ac:dyDescent="0.25">
      <c r="A5" s="4"/>
      <c r="B5" s="5"/>
      <c r="C5" s="5"/>
      <c r="D5" s="179" t="s">
        <v>2</v>
      </c>
      <c r="E5" s="179"/>
      <c r="F5" s="179"/>
      <c r="G5" s="179"/>
      <c r="H5" s="179"/>
      <c r="I5" s="179"/>
      <c r="J5" s="179"/>
      <c r="K5" s="179"/>
      <c r="L5" s="179"/>
      <c r="M5" s="179"/>
      <c r="N5" s="179"/>
      <c r="O5" s="179"/>
      <c r="P5" s="179"/>
      <c r="Q5" s="179"/>
      <c r="R5" s="179"/>
      <c r="S5" s="5"/>
      <c r="T5" s="5"/>
      <c r="U5" s="5"/>
      <c r="V5" s="6"/>
      <c r="AA5" t="s">
        <v>3</v>
      </c>
      <c r="AB5" t="s">
        <v>4</v>
      </c>
    </row>
    <row r="6" spans="1:28" ht="16.5" customHeight="1" thickBot="1" x14ac:dyDescent="0.3">
      <c r="A6" s="8"/>
      <c r="B6" s="9"/>
      <c r="C6" s="9"/>
      <c r="D6" s="180"/>
      <c r="E6" s="180"/>
      <c r="F6" s="180"/>
      <c r="G6" s="180"/>
      <c r="H6" s="180"/>
      <c r="I6" s="180"/>
      <c r="J6" s="180"/>
      <c r="K6" s="180"/>
      <c r="L6" s="180"/>
      <c r="M6" s="180"/>
      <c r="N6" s="180"/>
      <c r="O6" s="180"/>
      <c r="P6" s="180"/>
      <c r="Q6" s="180"/>
      <c r="R6" s="180"/>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181" t="s">
        <v>9</v>
      </c>
      <c r="B8" s="182"/>
      <c r="C8" s="182"/>
      <c r="D8" s="182"/>
      <c r="E8" s="182"/>
      <c r="F8" s="183"/>
      <c r="G8" s="184" t="s">
        <v>5</v>
      </c>
      <c r="H8" s="185"/>
      <c r="I8"/>
      <c r="J8"/>
      <c r="K8" s="186" t="s">
        <v>10</v>
      </c>
      <c r="L8" s="187"/>
      <c r="M8" s="187"/>
      <c r="N8" s="187"/>
      <c r="O8" s="187"/>
      <c r="P8" s="187"/>
      <c r="Q8" s="187"/>
      <c r="R8" s="187"/>
      <c r="S8" s="187"/>
      <c r="T8" s="187"/>
      <c r="U8" s="187"/>
      <c r="V8" s="188"/>
      <c r="W8"/>
      <c r="X8"/>
    </row>
    <row r="9" spans="1:28" ht="18.75" x14ac:dyDescent="0.3">
      <c r="A9" s="160" t="s">
        <v>11</v>
      </c>
      <c r="B9" s="161"/>
      <c r="C9" s="162"/>
      <c r="D9" s="162"/>
      <c r="E9" s="162"/>
      <c r="F9" s="162"/>
      <c r="G9" s="162"/>
      <c r="H9" s="163"/>
      <c r="K9" s="164" t="s">
        <v>12</v>
      </c>
      <c r="L9" s="165"/>
      <c r="M9" s="165"/>
      <c r="N9" s="165"/>
      <c r="O9" s="165"/>
      <c r="P9" s="165"/>
      <c r="Q9" s="166">
        <v>6624125117</v>
      </c>
      <c r="R9" s="166"/>
      <c r="S9" s="166"/>
      <c r="T9" s="166"/>
      <c r="U9" s="166"/>
      <c r="V9" s="167"/>
      <c r="Y9" t="s">
        <v>5</v>
      </c>
      <c r="AA9" t="s">
        <v>5</v>
      </c>
      <c r="AB9" t="s">
        <v>6</v>
      </c>
    </row>
    <row r="10" spans="1:28" x14ac:dyDescent="0.25">
      <c r="A10" s="168" t="s">
        <v>13</v>
      </c>
      <c r="B10" s="169"/>
      <c r="C10" s="170"/>
      <c r="D10" s="171"/>
      <c r="E10" s="171"/>
      <c r="F10" s="172"/>
      <c r="G10" s="12" t="s">
        <v>14</v>
      </c>
      <c r="H10" s="13"/>
      <c r="K10" s="164" t="s">
        <v>15</v>
      </c>
      <c r="L10" s="165"/>
      <c r="M10" s="165"/>
      <c r="N10" s="165"/>
      <c r="O10" s="165"/>
      <c r="P10" s="165"/>
      <c r="Q10" s="166">
        <f>+'[1]HISTORICO SMMLV'!C44</f>
        <v>908526</v>
      </c>
      <c r="R10" s="166"/>
      <c r="S10" s="166"/>
      <c r="T10" s="166"/>
      <c r="U10" s="166"/>
      <c r="V10" s="167"/>
      <c r="Y10" t="s">
        <v>16</v>
      </c>
      <c r="AA10" t="s">
        <v>7</v>
      </c>
      <c r="AB10" t="s">
        <v>8</v>
      </c>
    </row>
    <row r="11" spans="1:28" x14ac:dyDescent="0.25">
      <c r="A11" s="168" t="s">
        <v>17</v>
      </c>
      <c r="B11" s="169"/>
      <c r="C11" s="170"/>
      <c r="D11" s="171"/>
      <c r="E11" s="171"/>
      <c r="F11" s="172"/>
      <c r="G11" s="12" t="s">
        <v>14</v>
      </c>
      <c r="H11" s="13"/>
      <c r="K11" s="164" t="s">
        <v>18</v>
      </c>
      <c r="L11" s="165"/>
      <c r="M11" s="165"/>
      <c r="N11" s="165"/>
      <c r="O11" s="165"/>
      <c r="P11" s="165"/>
      <c r="Q11" s="195">
        <f>+Q9/Q10</f>
        <v>7291.0682985407129</v>
      </c>
      <c r="R11" s="195"/>
      <c r="S11" s="195"/>
      <c r="T11" s="195"/>
      <c r="U11" s="195"/>
      <c r="V11" s="196"/>
    </row>
    <row r="12" spans="1:28" x14ac:dyDescent="0.25">
      <c r="A12" s="168" t="s">
        <v>19</v>
      </c>
      <c r="B12" s="169"/>
      <c r="C12" s="189"/>
      <c r="D12" s="189"/>
      <c r="E12" s="189"/>
      <c r="F12" s="189"/>
      <c r="G12" s="189"/>
      <c r="H12" s="190"/>
      <c r="K12" s="164" t="s">
        <v>20</v>
      </c>
      <c r="L12" s="165"/>
      <c r="M12" s="165"/>
      <c r="N12" s="165"/>
      <c r="O12" s="165"/>
      <c r="P12" s="165"/>
      <c r="Q12" s="195">
        <v>3940</v>
      </c>
      <c r="R12" s="195"/>
      <c r="S12" s="195"/>
      <c r="T12" s="195"/>
      <c r="U12" s="195"/>
      <c r="V12" s="196"/>
      <c r="AA12" t="s">
        <v>21</v>
      </c>
    </row>
    <row r="13" spans="1:28" ht="16.5" thickBot="1" x14ac:dyDescent="0.3">
      <c r="A13" s="168" t="s">
        <v>22</v>
      </c>
      <c r="B13" s="169"/>
      <c r="C13" s="189"/>
      <c r="D13" s="189"/>
      <c r="E13" s="189"/>
      <c r="F13" s="189"/>
      <c r="G13" s="189"/>
      <c r="H13" s="190"/>
      <c r="K13" s="191" t="s">
        <v>23</v>
      </c>
      <c r="L13" s="192"/>
      <c r="M13" s="192"/>
      <c r="N13" s="192"/>
      <c r="O13" s="192"/>
      <c r="P13" s="192"/>
      <c r="Q13" s="193">
        <v>44432</v>
      </c>
      <c r="R13" s="193"/>
      <c r="S13" s="193"/>
      <c r="T13" s="193"/>
      <c r="U13" s="193"/>
      <c r="V13" s="194"/>
      <c r="AA13">
        <f>+A19</f>
        <v>0</v>
      </c>
    </row>
    <row r="14" spans="1:28" ht="15.75" customHeight="1" x14ac:dyDescent="0.25">
      <c r="A14" s="168" t="s">
        <v>24</v>
      </c>
      <c r="B14" s="169"/>
      <c r="C14" s="189"/>
      <c r="D14" s="189"/>
      <c r="E14" s="189"/>
      <c r="F14" s="189"/>
      <c r="G14" s="189"/>
      <c r="H14" s="190"/>
      <c r="AA14">
        <f>+A20</f>
        <v>0</v>
      </c>
    </row>
    <row r="15" spans="1:28" ht="16.5" thickBot="1" x14ac:dyDescent="0.3">
      <c r="A15" s="197" t="s">
        <v>25</v>
      </c>
      <c r="B15" s="198"/>
      <c r="C15" s="199"/>
      <c r="D15" s="199"/>
      <c r="E15" s="199"/>
      <c r="F15" s="199"/>
      <c r="G15" s="199"/>
      <c r="H15" s="200"/>
      <c r="AA15">
        <f>+A21</f>
        <v>0</v>
      </c>
    </row>
    <row r="16" spans="1:28" ht="16.5" thickBot="1" x14ac:dyDescent="0.3">
      <c r="AA16">
        <f>+A22</f>
        <v>0</v>
      </c>
    </row>
    <row r="17" spans="1:46" ht="19.5" thickBot="1" x14ac:dyDescent="0.35">
      <c r="A17" s="181" t="s">
        <v>26</v>
      </c>
      <c r="B17" s="182"/>
      <c r="C17" s="182"/>
      <c r="D17" s="182"/>
      <c r="E17" s="182"/>
      <c r="F17" s="183"/>
      <c r="G17" s="201" t="str">
        <f>+IF(SUM(E19:F23)=100%,"CUMPLE", " ")</f>
        <v xml:space="preserve"> </v>
      </c>
      <c r="H17" s="202"/>
      <c r="K17" s="186" t="s">
        <v>27</v>
      </c>
      <c r="L17" s="203"/>
      <c r="M17" s="187"/>
      <c r="N17" s="187"/>
      <c r="O17" s="187"/>
      <c r="P17" s="187"/>
      <c r="Q17" s="187"/>
      <c r="R17" s="187"/>
      <c r="S17" s="187"/>
      <c r="T17" s="187"/>
      <c r="U17" s="204"/>
      <c r="V17" s="188"/>
      <c r="AA17">
        <f>+A23</f>
        <v>0</v>
      </c>
    </row>
    <row r="18" spans="1:46" ht="33.75" customHeight="1" x14ac:dyDescent="0.25">
      <c r="A18" s="205" t="s">
        <v>21</v>
      </c>
      <c r="B18" s="206"/>
      <c r="C18" s="206"/>
      <c r="D18" s="14" t="s">
        <v>4</v>
      </c>
      <c r="E18" s="206" t="s">
        <v>28</v>
      </c>
      <c r="F18" s="206"/>
      <c r="G18" s="15" t="s">
        <v>14</v>
      </c>
      <c r="H18" s="15" t="s">
        <v>29</v>
      </c>
      <c r="K18" s="207" t="s">
        <v>30</v>
      </c>
      <c r="L18" s="208"/>
      <c r="M18" s="208"/>
      <c r="N18" s="208"/>
      <c r="O18" s="208"/>
      <c r="P18" s="208"/>
      <c r="Q18" s="208"/>
      <c r="R18" s="208"/>
      <c r="S18" s="208"/>
      <c r="T18" s="208"/>
      <c r="U18" s="208"/>
      <c r="V18" s="209"/>
    </row>
    <row r="19" spans="1:46" ht="16.5" thickBot="1" x14ac:dyDescent="0.3">
      <c r="A19" s="213"/>
      <c r="B19" s="189"/>
      <c r="C19" s="189"/>
      <c r="D19" s="16"/>
      <c r="E19" s="214"/>
      <c r="F19" s="215"/>
      <c r="G19" s="16"/>
      <c r="H19" s="17"/>
      <c r="K19" s="210"/>
      <c r="L19" s="211"/>
      <c r="M19" s="211"/>
      <c r="N19" s="211"/>
      <c r="O19" s="211"/>
      <c r="P19" s="211"/>
      <c r="Q19" s="211"/>
      <c r="R19" s="211"/>
      <c r="S19" s="211"/>
      <c r="T19" s="211"/>
      <c r="U19" s="211"/>
      <c r="V19" s="212"/>
      <c r="AA19" t="s">
        <v>31</v>
      </c>
      <c r="AD19" t="s">
        <v>32</v>
      </c>
    </row>
    <row r="20" spans="1:46" ht="16.5" thickBot="1" x14ac:dyDescent="0.3">
      <c r="A20" s="213"/>
      <c r="B20" s="189"/>
      <c r="C20" s="189"/>
      <c r="D20" s="16"/>
      <c r="E20" s="214"/>
      <c r="F20" s="214"/>
      <c r="G20" s="16"/>
      <c r="H20" s="17"/>
      <c r="X20" s="18"/>
      <c r="AA20" t="s">
        <v>33</v>
      </c>
      <c r="AD20" t="s">
        <v>34</v>
      </c>
      <c r="AT20" t="s">
        <v>35</v>
      </c>
    </row>
    <row r="21" spans="1:46" ht="18.75" x14ac:dyDescent="0.3">
      <c r="A21" s="213"/>
      <c r="B21" s="189"/>
      <c r="C21" s="189"/>
      <c r="D21" s="19"/>
      <c r="E21" s="214"/>
      <c r="F21" s="214"/>
      <c r="G21" s="16"/>
      <c r="H21" s="17"/>
      <c r="K21" s="186" t="s">
        <v>36</v>
      </c>
      <c r="L21" s="203"/>
      <c r="M21" s="187"/>
      <c r="N21" s="187"/>
      <c r="O21" s="187"/>
      <c r="P21" s="187"/>
      <c r="Q21" s="187"/>
      <c r="R21" s="187"/>
      <c r="S21" s="187"/>
      <c r="T21" s="187"/>
      <c r="U21" s="204"/>
      <c r="V21" s="188"/>
      <c r="AA21" t="s">
        <v>37</v>
      </c>
    </row>
    <row r="22" spans="1:46" x14ac:dyDescent="0.25">
      <c r="A22" s="213"/>
      <c r="B22" s="189"/>
      <c r="C22" s="189"/>
      <c r="D22" s="19"/>
      <c r="E22" s="214"/>
      <c r="F22" s="214"/>
      <c r="G22" s="16"/>
      <c r="H22" s="17"/>
      <c r="K22" s="164" t="s">
        <v>38</v>
      </c>
      <c r="L22" s="225"/>
      <c r="M22" s="165"/>
      <c r="N22" s="165"/>
      <c r="O22" s="165"/>
      <c r="P22" s="165"/>
      <c r="Q22" s="195">
        <f>+Q11*0.7</f>
        <v>5103.7478089784991</v>
      </c>
      <c r="R22" s="195"/>
      <c r="S22" s="195"/>
      <c r="T22" s="195"/>
      <c r="U22" s="195"/>
      <c r="V22" s="196"/>
      <c r="AA22" t="s">
        <v>39</v>
      </c>
    </row>
    <row r="23" spans="1:46" ht="16.5" thickBot="1" x14ac:dyDescent="0.3">
      <c r="A23" s="216"/>
      <c r="B23" s="199"/>
      <c r="C23" s="199"/>
      <c r="D23" s="20"/>
      <c r="E23" s="217"/>
      <c r="F23" s="217"/>
      <c r="G23" s="21"/>
      <c r="H23" s="22"/>
      <c r="K23" s="191" t="s">
        <v>40</v>
      </c>
      <c r="L23" s="218"/>
      <c r="M23" s="192"/>
      <c r="N23" s="192"/>
      <c r="O23" s="192"/>
      <c r="P23" s="192"/>
      <c r="Q23" s="219">
        <f>+Q12*0.8</f>
        <v>3152</v>
      </c>
      <c r="R23" s="219"/>
      <c r="S23" s="219"/>
      <c r="T23" s="219"/>
      <c r="U23" s="219"/>
      <c r="V23" s="220"/>
      <c r="AA23" t="s">
        <v>41</v>
      </c>
    </row>
    <row r="24" spans="1:46" ht="16.5" thickBot="1" x14ac:dyDescent="0.3">
      <c r="A24" s="221"/>
      <c r="B24" s="221"/>
      <c r="C24" s="221"/>
      <c r="AA24" t="s">
        <v>42</v>
      </c>
    </row>
    <row r="25" spans="1:46" s="23" customFormat="1" ht="21.75" thickBot="1" x14ac:dyDescent="0.4">
      <c r="A25" s="222" t="s">
        <v>43</v>
      </c>
      <c r="B25" s="223"/>
      <c r="C25" s="223"/>
      <c r="D25" s="223"/>
      <c r="E25" s="223"/>
      <c r="F25" s="223"/>
      <c r="G25" s="223"/>
      <c r="H25" s="223"/>
      <c r="I25" s="223"/>
      <c r="J25" s="223"/>
      <c r="K25" s="223"/>
      <c r="L25" s="223"/>
      <c r="M25" s="223"/>
      <c r="N25" s="223"/>
      <c r="O25" s="223"/>
      <c r="P25" s="223"/>
      <c r="Q25" s="223"/>
      <c r="R25" s="223"/>
      <c r="S25" s="223"/>
      <c r="T25" s="223"/>
      <c r="U25" s="223"/>
      <c r="V25" s="224"/>
      <c r="AA25" t="s">
        <v>44</v>
      </c>
    </row>
    <row r="26" spans="1:46" ht="27.75" customHeight="1" thickBot="1" x14ac:dyDescent="0.3">
      <c r="A26" s="233" t="s">
        <v>45</v>
      </c>
      <c r="B26" s="234"/>
      <c r="C26" s="234"/>
      <c r="D26" s="234"/>
      <c r="E26" s="226" t="s">
        <v>31</v>
      </c>
      <c r="F26" s="227"/>
      <c r="G26" s="228"/>
      <c r="H26" s="226" t="s">
        <v>33</v>
      </c>
      <c r="I26" s="227"/>
      <c r="J26" s="228"/>
      <c r="K26" s="226" t="s">
        <v>37</v>
      </c>
      <c r="L26" s="227"/>
      <c r="M26" s="228"/>
      <c r="N26" s="226" t="s">
        <v>39</v>
      </c>
      <c r="O26" s="227"/>
      <c r="P26" s="228"/>
      <c r="Q26" s="226" t="s">
        <v>41</v>
      </c>
      <c r="R26" s="227"/>
      <c r="S26" s="228"/>
      <c r="T26" s="226" t="s">
        <v>42</v>
      </c>
      <c r="U26" s="227"/>
      <c r="V26" s="228"/>
      <c r="AA26" t="s">
        <v>46</v>
      </c>
    </row>
    <row r="27" spans="1:46" x14ac:dyDescent="0.25">
      <c r="A27" s="164" t="s">
        <v>47</v>
      </c>
      <c r="B27" s="165"/>
      <c r="C27" s="165"/>
      <c r="D27" s="229"/>
      <c r="E27" s="230"/>
      <c r="F27" s="231"/>
      <c r="G27" s="232"/>
      <c r="H27" s="230"/>
      <c r="I27" s="231"/>
      <c r="J27" s="232"/>
      <c r="K27" s="230"/>
      <c r="L27" s="231"/>
      <c r="M27" s="232"/>
      <c r="N27" s="230"/>
      <c r="O27" s="231"/>
      <c r="P27" s="232"/>
      <c r="Q27" s="230"/>
      <c r="R27" s="231"/>
      <c r="S27" s="232"/>
      <c r="T27" s="230"/>
      <c r="U27" s="231"/>
      <c r="V27" s="232"/>
      <c r="AA27" t="s">
        <v>48</v>
      </c>
    </row>
    <row r="28" spans="1:46" x14ac:dyDescent="0.25">
      <c r="A28" s="164" t="s">
        <v>49</v>
      </c>
      <c r="B28" s="165"/>
      <c r="C28" s="165"/>
      <c r="D28" s="229"/>
      <c r="E28" s="235"/>
      <c r="F28" s="236"/>
      <c r="G28" s="237"/>
      <c r="H28" s="235"/>
      <c r="I28" s="236"/>
      <c r="J28" s="237"/>
      <c r="K28" s="235"/>
      <c r="L28" s="236"/>
      <c r="M28" s="237"/>
      <c r="N28" s="235"/>
      <c r="O28" s="236"/>
      <c r="P28" s="237"/>
      <c r="Q28" s="235"/>
      <c r="R28" s="236"/>
      <c r="S28" s="237"/>
      <c r="T28" s="235"/>
      <c r="U28" s="236"/>
      <c r="V28" s="237"/>
      <c r="AA28" t="s">
        <v>50</v>
      </c>
    </row>
    <row r="29" spans="1:46" x14ac:dyDescent="0.25">
      <c r="A29" s="164" t="s">
        <v>51</v>
      </c>
      <c r="B29" s="165"/>
      <c r="C29" s="165"/>
      <c r="D29" s="229"/>
      <c r="E29" s="230"/>
      <c r="F29" s="231"/>
      <c r="G29" s="232"/>
      <c r="H29" s="230"/>
      <c r="I29" s="231"/>
      <c r="J29" s="232"/>
      <c r="K29" s="230"/>
      <c r="L29" s="231"/>
      <c r="M29" s="232"/>
      <c r="N29" s="230"/>
      <c r="O29" s="231"/>
      <c r="P29" s="232"/>
      <c r="Q29" s="230"/>
      <c r="R29" s="231"/>
      <c r="S29" s="232"/>
      <c r="T29" s="230"/>
      <c r="U29" s="231"/>
      <c r="V29" s="232"/>
      <c r="AA29" t="s">
        <v>52</v>
      </c>
    </row>
    <row r="30" spans="1:46" x14ac:dyDescent="0.25">
      <c r="A30" s="238" t="s">
        <v>53</v>
      </c>
      <c r="B30" s="239"/>
      <c r="C30" s="239"/>
      <c r="D30" s="240"/>
      <c r="E30" s="213"/>
      <c r="F30" s="189"/>
      <c r="G30" s="190"/>
      <c r="H30" s="213"/>
      <c r="I30" s="189"/>
      <c r="J30" s="190"/>
      <c r="K30" s="213"/>
      <c r="L30" s="189"/>
      <c r="M30" s="190"/>
      <c r="N30" s="213"/>
      <c r="O30" s="189"/>
      <c r="P30" s="190"/>
      <c r="Q30" s="213"/>
      <c r="R30" s="189"/>
      <c r="S30" s="190"/>
      <c r="T30" s="213"/>
      <c r="U30" s="189"/>
      <c r="V30" s="190"/>
      <c r="AA30" t="s">
        <v>54</v>
      </c>
    </row>
    <row r="31" spans="1:46" x14ac:dyDescent="0.25">
      <c r="A31" s="238" t="s">
        <v>55</v>
      </c>
      <c r="B31" s="239"/>
      <c r="C31" s="239"/>
      <c r="D31" s="240"/>
      <c r="E31" s="241"/>
      <c r="F31" s="242"/>
      <c r="G31" s="243"/>
      <c r="H31" s="241"/>
      <c r="I31" s="242"/>
      <c r="J31" s="243"/>
      <c r="K31" s="230"/>
      <c r="L31" s="231"/>
      <c r="M31" s="232"/>
      <c r="N31" s="230"/>
      <c r="O31" s="231"/>
      <c r="P31" s="232"/>
      <c r="Q31" s="230"/>
      <c r="R31" s="231"/>
      <c r="S31" s="232"/>
      <c r="T31" s="230"/>
      <c r="U31" s="231"/>
      <c r="V31" s="232"/>
    </row>
    <row r="32" spans="1:46" x14ac:dyDescent="0.25">
      <c r="A32" s="238" t="s">
        <v>56</v>
      </c>
      <c r="B32" s="239"/>
      <c r="C32" s="239"/>
      <c r="D32" s="240"/>
      <c r="E32" s="244">
        <f>+IF(ISBLANK(E31),0,E29/E31)</f>
        <v>0</v>
      </c>
      <c r="F32" s="245"/>
      <c r="G32" s="246"/>
      <c r="H32" s="244">
        <f>+IF(ISBLANK(H31),0,H29/H31)</f>
        <v>0</v>
      </c>
      <c r="I32" s="245"/>
      <c r="J32" s="246"/>
      <c r="K32" s="244">
        <f>+IF(ISBLANK(K31),0,K29/K31)</f>
        <v>0</v>
      </c>
      <c r="L32" s="245"/>
      <c r="M32" s="246"/>
      <c r="N32" s="244">
        <f>+IF(ISBLANK(N31),0,N29/N31)</f>
        <v>0</v>
      </c>
      <c r="O32" s="245"/>
      <c r="P32" s="246"/>
      <c r="Q32" s="244">
        <f>+IF(ISBLANK(Q31),0,Q29/Q31)</f>
        <v>0</v>
      </c>
      <c r="R32" s="245"/>
      <c r="S32" s="246"/>
      <c r="T32" s="244">
        <f>+IF(ISBLANK(T31),0,T29/T31)</f>
        <v>0</v>
      </c>
      <c r="U32" s="245"/>
      <c r="V32" s="246"/>
      <c r="AA32" s="221" t="s">
        <v>57</v>
      </c>
      <c r="AB32" s="221"/>
      <c r="AC32" s="221"/>
      <c r="AD32" s="221"/>
      <c r="AE32" s="221"/>
      <c r="AF32" s="221"/>
      <c r="AG32" s="221"/>
      <c r="AH32" s="221"/>
    </row>
    <row r="33" spans="1:34" ht="16.5" thickBot="1" x14ac:dyDescent="0.3">
      <c r="A33" s="247" t="s">
        <v>58</v>
      </c>
      <c r="B33" s="248"/>
      <c r="C33" s="248"/>
      <c r="D33" s="249"/>
      <c r="E33" s="250"/>
      <c r="F33" s="251"/>
      <c r="G33" s="252"/>
      <c r="H33" s="250"/>
      <c r="I33" s="251"/>
      <c r="J33" s="252"/>
      <c r="K33" s="250"/>
      <c r="L33" s="251"/>
      <c r="M33" s="252"/>
      <c r="N33" s="250"/>
      <c r="O33" s="251"/>
      <c r="P33" s="252"/>
      <c r="Q33" s="250"/>
      <c r="R33" s="251"/>
      <c r="S33" s="252"/>
      <c r="T33" s="250"/>
      <c r="U33" s="251"/>
      <c r="V33" s="252"/>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268"/>
      <c r="B34" s="269"/>
      <c r="C34" s="269"/>
      <c r="D34" s="270"/>
      <c r="E34" s="253"/>
      <c r="F34" s="254"/>
      <c r="G34" s="255"/>
      <c r="H34" s="253"/>
      <c r="I34" s="254"/>
      <c r="J34" s="255"/>
      <c r="K34" s="253"/>
      <c r="L34" s="254"/>
      <c r="M34" s="255"/>
      <c r="N34" s="253"/>
      <c r="O34" s="254"/>
      <c r="P34" s="255"/>
      <c r="Q34" s="253"/>
      <c r="R34" s="254"/>
      <c r="S34" s="255"/>
      <c r="T34" s="253"/>
      <c r="U34" s="254"/>
      <c r="V34" s="255"/>
    </row>
    <row r="35" spans="1:34" x14ac:dyDescent="0.25">
      <c r="A35" s="256" t="s">
        <v>60</v>
      </c>
      <c r="B35" s="258" t="s">
        <v>61</v>
      </c>
      <c r="C35" s="258"/>
      <c r="D35" s="259"/>
      <c r="E35" s="262"/>
      <c r="F35" s="263"/>
      <c r="G35" s="264"/>
      <c r="H35" s="262"/>
      <c r="I35" s="263"/>
      <c r="J35" s="264"/>
      <c r="K35" s="262"/>
      <c r="L35" s="263"/>
      <c r="M35" s="264"/>
      <c r="N35" s="262"/>
      <c r="O35" s="263"/>
      <c r="P35" s="264"/>
      <c r="Q35" s="262"/>
      <c r="R35" s="263"/>
      <c r="S35" s="264"/>
      <c r="T35" s="262"/>
      <c r="U35" s="263"/>
      <c r="V35" s="264"/>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257"/>
      <c r="B36" s="260"/>
      <c r="C36" s="260"/>
      <c r="D36" s="261"/>
      <c r="E36" s="265"/>
      <c r="F36" s="266"/>
      <c r="G36" s="267"/>
      <c r="H36" s="250"/>
      <c r="I36" s="251"/>
      <c r="J36" s="252"/>
      <c r="K36" s="250"/>
      <c r="L36" s="251"/>
      <c r="M36" s="252"/>
      <c r="N36" s="250"/>
      <c r="O36" s="251"/>
      <c r="P36" s="252"/>
      <c r="Q36" s="250"/>
      <c r="R36" s="251"/>
      <c r="S36" s="252"/>
      <c r="T36" s="250"/>
      <c r="U36" s="251"/>
      <c r="V36" s="252"/>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268"/>
      <c r="B37" s="269"/>
      <c r="C37" s="269"/>
      <c r="D37" s="270"/>
      <c r="E37" s="278"/>
      <c r="F37" s="279"/>
      <c r="G37" s="280"/>
      <c r="H37" s="278"/>
      <c r="I37" s="279"/>
      <c r="J37" s="280"/>
      <c r="K37" s="278"/>
      <c r="L37" s="279"/>
      <c r="M37" s="280"/>
      <c r="N37" s="278"/>
      <c r="O37" s="279"/>
      <c r="P37" s="280"/>
      <c r="Q37" s="278"/>
      <c r="R37" s="279"/>
      <c r="S37" s="280"/>
      <c r="T37" s="278"/>
      <c r="U37" s="279"/>
      <c r="V37" s="280"/>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281" t="s">
        <v>65</v>
      </c>
      <c r="B38" s="284" t="s">
        <v>66</v>
      </c>
      <c r="C38" s="285"/>
      <c r="D38" s="285"/>
      <c r="E38" s="288"/>
      <c r="F38" s="289"/>
      <c r="G38" s="290"/>
      <c r="H38" s="288"/>
      <c r="I38" s="289"/>
      <c r="J38" s="290"/>
      <c r="K38" s="288"/>
      <c r="L38" s="289"/>
      <c r="M38" s="290"/>
      <c r="N38" s="288"/>
      <c r="O38" s="289"/>
      <c r="P38" s="290"/>
      <c r="Q38" s="288"/>
      <c r="R38" s="289"/>
      <c r="S38" s="290"/>
      <c r="T38" s="288"/>
      <c r="U38" s="289"/>
      <c r="V38" s="290"/>
      <c r="AA38" s="271" t="s">
        <v>67</v>
      </c>
      <c r="AB38" s="271"/>
      <c r="AC38" s="24">
        <f t="shared" ref="AC38:AH38" si="0">+IF((AC35+AC36+AC37=3),1,0)</f>
        <v>0</v>
      </c>
      <c r="AD38" s="24">
        <f t="shared" si="0"/>
        <v>0</v>
      </c>
      <c r="AE38" s="24">
        <f t="shared" si="0"/>
        <v>0</v>
      </c>
      <c r="AF38" s="24">
        <f t="shared" si="0"/>
        <v>0</v>
      </c>
      <c r="AG38" s="24">
        <f t="shared" si="0"/>
        <v>0</v>
      </c>
      <c r="AH38" s="24">
        <f t="shared" si="0"/>
        <v>0</v>
      </c>
    </row>
    <row r="39" spans="1:34" x14ac:dyDescent="0.25">
      <c r="A39" s="282"/>
      <c r="B39" s="286"/>
      <c r="C39" s="287"/>
      <c r="D39" s="287"/>
      <c r="E39" s="272" t="str">
        <f>+IF(($Q$13-E38&lt;236),"CUMPLE","")</f>
        <v/>
      </c>
      <c r="F39" s="273"/>
      <c r="G39" s="274"/>
      <c r="H39" s="275" t="str">
        <f>+IF(($Q$13-H38&lt;236),"CUMPLE","")</f>
        <v/>
      </c>
      <c r="I39" s="276"/>
      <c r="J39" s="277"/>
      <c r="K39" s="275" t="str">
        <f>+IF(($Q$13-K38&lt;236),"CUMPLE","")</f>
        <v/>
      </c>
      <c r="L39" s="276"/>
      <c r="M39" s="277"/>
      <c r="N39" s="275" t="str">
        <f>+IF(($Q$13-N38&lt;236),"CUMPLE","")</f>
        <v/>
      </c>
      <c r="O39" s="276"/>
      <c r="P39" s="277"/>
      <c r="Q39" s="275" t="str">
        <f>+IF(($Q$13-Q38&lt;236),"CUMPLE","")</f>
        <v/>
      </c>
      <c r="R39" s="276"/>
      <c r="S39" s="277"/>
      <c r="T39" s="275" t="str">
        <f>+IF(($Q$13-T38&lt;236),"CUMPLE","")</f>
        <v/>
      </c>
      <c r="U39" s="276"/>
      <c r="V39" s="277"/>
      <c r="AA39" s="26"/>
      <c r="AB39" s="26"/>
    </row>
    <row r="40" spans="1:34" ht="16.7" customHeight="1" x14ac:dyDescent="0.25">
      <c r="A40" s="282"/>
      <c r="B40" s="291" t="s">
        <v>68</v>
      </c>
      <c r="C40" s="291"/>
      <c r="D40" s="292"/>
      <c r="E40" s="288"/>
      <c r="F40" s="289"/>
      <c r="G40" s="290"/>
      <c r="H40" s="288"/>
      <c r="I40" s="289"/>
      <c r="J40" s="290"/>
      <c r="K40" s="288"/>
      <c r="L40" s="289"/>
      <c r="M40" s="290"/>
      <c r="N40" s="288"/>
      <c r="O40" s="289"/>
      <c r="P40" s="290"/>
      <c r="Q40" s="288"/>
      <c r="R40" s="289"/>
      <c r="S40" s="290"/>
      <c r="T40" s="288"/>
      <c r="U40" s="289"/>
      <c r="V40" s="290"/>
      <c r="AA40" s="293" t="s">
        <v>69</v>
      </c>
      <c r="AB40" s="294"/>
      <c r="AC40" s="24">
        <f>+ABS(E32-E43)</f>
        <v>0</v>
      </c>
      <c r="AD40" s="24">
        <f>+ABS(H32-H43)</f>
        <v>0</v>
      </c>
      <c r="AE40" s="24">
        <f>+ABS(K32-K43)</f>
        <v>0</v>
      </c>
      <c r="AF40" s="24">
        <f>+ABS(N32-N43)</f>
        <v>0</v>
      </c>
      <c r="AG40" s="24">
        <f>+ABS(Q32-Q43)</f>
        <v>0</v>
      </c>
      <c r="AH40" s="24">
        <f>+ABS(T32-T43)</f>
        <v>0</v>
      </c>
    </row>
    <row r="41" spans="1:34" ht="17.45" customHeight="1" x14ac:dyDescent="0.25">
      <c r="A41" s="282"/>
      <c r="B41" s="291"/>
      <c r="C41" s="291"/>
      <c r="D41" s="292"/>
      <c r="E41" s="272" t="str">
        <f>+IF(($Q$13-E40&lt;=31),"CUMPLE","")</f>
        <v/>
      </c>
      <c r="F41" s="273"/>
      <c r="G41" s="274"/>
      <c r="H41" s="275" t="str">
        <f>+IF(($Q$13-H40&lt;=31),"CUMPLE","")</f>
        <v/>
      </c>
      <c r="I41" s="276"/>
      <c r="J41" s="277"/>
      <c r="K41" s="275" t="str">
        <f>+IF(($Q$13-K40&lt;=31),"CUMPLE","")</f>
        <v/>
      </c>
      <c r="L41" s="276"/>
      <c r="M41" s="277"/>
      <c r="N41" s="275" t="str">
        <f>+IF(($Q$13-N40&lt;=31),"CUMPLE","")</f>
        <v/>
      </c>
      <c r="O41" s="276"/>
      <c r="P41" s="277"/>
      <c r="Q41" s="275" t="str">
        <f>+IF(($Q$13-Q40&lt;=31),"CUMPLE","")</f>
        <v/>
      </c>
      <c r="R41" s="276"/>
      <c r="S41" s="277"/>
      <c r="T41" s="275" t="str">
        <f>+IF(($Q$13-T40&lt;=31),"CUMPLE","")</f>
        <v/>
      </c>
      <c r="U41" s="276"/>
      <c r="V41" s="277"/>
      <c r="AA41" s="271" t="s">
        <v>67</v>
      </c>
      <c r="AB41" s="271"/>
      <c r="AC41" s="24">
        <f>+IF(E44="CUMPLE",1,0)</f>
        <v>0</v>
      </c>
      <c r="AD41" s="24">
        <f>+IF(H44="CUMPLE",1,0)</f>
        <v>0</v>
      </c>
      <c r="AE41" s="24">
        <f>+IF(K44="CUMPLE",1,0)</f>
        <v>0</v>
      </c>
      <c r="AF41" s="24">
        <f>+IF(N44="CUMPLE",1,0)</f>
        <v>0</v>
      </c>
      <c r="AG41" s="24">
        <f>+IF(Q44="CUMPLE",1,0)</f>
        <v>0</v>
      </c>
      <c r="AH41" s="24">
        <f>+IF(T44="CUMPLE",1,0)</f>
        <v>0</v>
      </c>
    </row>
    <row r="42" spans="1:34" ht="15.75" customHeight="1" x14ac:dyDescent="0.25">
      <c r="A42" s="282"/>
      <c r="B42" s="310" t="s">
        <v>70</v>
      </c>
      <c r="C42" s="310"/>
      <c r="D42" s="311"/>
      <c r="E42" s="312"/>
      <c r="F42" s="313"/>
      <c r="G42" s="314"/>
      <c r="H42" s="295"/>
      <c r="I42" s="296"/>
      <c r="J42" s="297"/>
      <c r="K42" s="295"/>
      <c r="L42" s="296"/>
      <c r="M42" s="297"/>
      <c r="N42" s="295"/>
      <c r="O42" s="296"/>
      <c r="P42" s="297"/>
      <c r="Q42" s="295"/>
      <c r="R42" s="296"/>
      <c r="S42" s="297"/>
      <c r="T42" s="295"/>
      <c r="U42" s="296"/>
      <c r="V42" s="297"/>
    </row>
    <row r="43" spans="1:34" ht="15.75" customHeight="1" x14ac:dyDescent="0.25">
      <c r="A43" s="282"/>
      <c r="B43" s="298" t="s">
        <v>71</v>
      </c>
      <c r="C43" s="299"/>
      <c r="D43" s="300"/>
      <c r="E43" s="304"/>
      <c r="F43" s="305"/>
      <c r="G43" s="306"/>
      <c r="H43" s="304">
        <v>0</v>
      </c>
      <c r="I43" s="305"/>
      <c r="J43" s="306"/>
      <c r="K43" s="304"/>
      <c r="L43" s="305"/>
      <c r="M43" s="306"/>
      <c r="N43" s="304"/>
      <c r="O43" s="305"/>
      <c r="P43" s="306"/>
      <c r="Q43" s="304"/>
      <c r="R43" s="305"/>
      <c r="S43" s="306"/>
      <c r="T43" s="304"/>
      <c r="U43" s="305"/>
      <c r="V43" s="306"/>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282"/>
      <c r="B44" s="301"/>
      <c r="C44" s="302"/>
      <c r="D44" s="303"/>
      <c r="E44" s="272">
        <f>+IF(AND(AC40&gt;0,AC40&lt;=1),"CUMPLE",0)</f>
        <v>0</v>
      </c>
      <c r="F44" s="273"/>
      <c r="G44" s="274"/>
      <c r="H44" s="307">
        <f>+IF(AND(AD40&gt;0,AD40&lt;=1),"CUMPLE",0)</f>
        <v>0</v>
      </c>
      <c r="I44" s="308"/>
      <c r="J44" s="309"/>
      <c r="K44" s="307">
        <f>+IF(AND(AE40&gt;0,AE40&lt;=1),"CUMPLE",0)</f>
        <v>0</v>
      </c>
      <c r="L44" s="308"/>
      <c r="M44" s="309"/>
      <c r="N44" s="307">
        <f>+IF(AND(AF40&gt;0,AF40&lt;=1),"CUMPLE",0)</f>
        <v>0</v>
      </c>
      <c r="O44" s="308"/>
      <c r="P44" s="309"/>
      <c r="Q44" s="307">
        <f>+IF(AND(AG40&gt;0,AG40&lt;=1),"CUMPLE",0)</f>
        <v>0</v>
      </c>
      <c r="R44" s="308"/>
      <c r="S44" s="309"/>
      <c r="T44" s="307">
        <f>+IF(AND(AH40&gt;0,AH40&lt;=1),"CUMPLE",0)</f>
        <v>0</v>
      </c>
      <c r="U44" s="308"/>
      <c r="V44" s="309"/>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282"/>
      <c r="B45" s="310" t="s">
        <v>74</v>
      </c>
      <c r="C45" s="310"/>
      <c r="D45" s="311"/>
      <c r="E45" s="315"/>
      <c r="F45" s="316"/>
      <c r="G45" s="317"/>
      <c r="H45" s="315"/>
      <c r="I45" s="316"/>
      <c r="J45" s="317"/>
      <c r="K45" s="315"/>
      <c r="L45" s="316"/>
      <c r="M45" s="317"/>
      <c r="N45" s="315"/>
      <c r="O45" s="316"/>
      <c r="P45" s="317"/>
      <c r="Q45" s="315"/>
      <c r="R45" s="316"/>
      <c r="S45" s="317"/>
      <c r="T45" s="315"/>
      <c r="U45" s="316"/>
      <c r="V45" s="317"/>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282"/>
      <c r="B46" s="291" t="s">
        <v>76</v>
      </c>
      <c r="C46" s="310">
        <v>721033</v>
      </c>
      <c r="D46" s="311"/>
      <c r="E46" s="312"/>
      <c r="F46" s="313"/>
      <c r="G46" s="314"/>
      <c r="H46" s="295"/>
      <c r="I46" s="296"/>
      <c r="J46" s="297"/>
      <c r="K46" s="295"/>
      <c r="L46" s="296"/>
      <c r="M46" s="297"/>
      <c r="N46" s="295"/>
      <c r="O46" s="296"/>
      <c r="P46" s="297"/>
      <c r="Q46" s="295"/>
      <c r="R46" s="296"/>
      <c r="S46" s="297"/>
      <c r="T46" s="295"/>
      <c r="U46" s="296"/>
      <c r="V46" s="297"/>
      <c r="AA46" s="293" t="s">
        <v>67</v>
      </c>
      <c r="AB46" s="294"/>
      <c r="AC46" s="24">
        <f>+IF((AC43+AC44+AC45&gt;=1),1,0)</f>
        <v>0</v>
      </c>
      <c r="AD46" s="24"/>
      <c r="AE46" s="24"/>
      <c r="AF46" s="24"/>
      <c r="AG46" s="24"/>
      <c r="AH46" s="24"/>
    </row>
    <row r="47" spans="1:34" ht="15.75" customHeight="1" x14ac:dyDescent="0.25">
      <c r="A47" s="282"/>
      <c r="B47" s="291"/>
      <c r="C47" s="310">
        <v>721410</v>
      </c>
      <c r="D47" s="311"/>
      <c r="E47" s="312"/>
      <c r="F47" s="313"/>
      <c r="G47" s="314"/>
      <c r="H47" s="295"/>
      <c r="I47" s="296"/>
      <c r="J47" s="297"/>
      <c r="K47" s="295"/>
      <c r="L47" s="296"/>
      <c r="M47" s="297"/>
      <c r="N47" s="295"/>
      <c r="O47" s="296"/>
      <c r="P47" s="297"/>
      <c r="Q47" s="295"/>
      <c r="R47" s="296"/>
      <c r="S47" s="297"/>
      <c r="T47" s="295"/>
      <c r="U47" s="296"/>
      <c r="V47" s="297"/>
    </row>
    <row r="48" spans="1:34" ht="16.5" customHeight="1" thickBot="1" x14ac:dyDescent="0.3">
      <c r="A48" s="283"/>
      <c r="B48" s="260"/>
      <c r="C48" s="334">
        <v>721411</v>
      </c>
      <c r="D48" s="335"/>
      <c r="E48" s="331"/>
      <c r="F48" s="332"/>
      <c r="G48" s="333"/>
      <c r="H48" s="250"/>
      <c r="I48" s="251"/>
      <c r="J48" s="252"/>
      <c r="K48" s="250"/>
      <c r="L48" s="251"/>
      <c r="M48" s="252"/>
      <c r="N48" s="250"/>
      <c r="O48" s="251"/>
      <c r="P48" s="252"/>
      <c r="Q48" s="250"/>
      <c r="R48" s="251"/>
      <c r="S48" s="252"/>
      <c r="T48" s="250"/>
      <c r="U48" s="251"/>
      <c r="V48" s="252"/>
    </row>
    <row r="49" spans="1:45" s="27" customFormat="1" ht="19.5" thickBot="1" x14ac:dyDescent="0.3">
      <c r="A49" s="318"/>
      <c r="B49" s="318"/>
      <c r="C49" s="318"/>
      <c r="D49" s="318"/>
      <c r="E49" s="319"/>
      <c r="F49" s="319"/>
      <c r="G49" s="319"/>
      <c r="H49" s="318"/>
      <c r="I49" s="318"/>
      <c r="J49" s="318"/>
      <c r="K49" s="318"/>
      <c r="L49" s="318"/>
      <c r="M49" s="318"/>
      <c r="N49" s="318"/>
      <c r="O49" s="318"/>
      <c r="P49" s="318"/>
      <c r="Q49" s="318"/>
      <c r="R49" s="318"/>
      <c r="S49" s="318"/>
      <c r="T49" s="318"/>
      <c r="U49" s="318"/>
      <c r="V49" s="320"/>
      <c r="W49"/>
    </row>
    <row r="50" spans="1:45" ht="31.7" customHeight="1" thickBot="1" x14ac:dyDescent="0.3">
      <c r="A50" s="321" t="s">
        <v>77</v>
      </c>
      <c r="B50" s="321"/>
      <c r="C50" s="321"/>
      <c r="D50" s="322"/>
      <c r="E50" s="325" t="str">
        <f>+IF((AC33+AC38+AC41+AC46=4),"CUMPLE"," NO CUMPLE")</f>
        <v xml:space="preserve"> NO CUMPLE</v>
      </c>
      <c r="F50" s="326"/>
      <c r="G50" s="327"/>
      <c r="H50" s="325" t="str">
        <f>+IF((AD33+AD38+AD41+AD46=4),"CUMPLE"," NO CUMPLE")</f>
        <v xml:space="preserve"> NO CUMPLE</v>
      </c>
      <c r="I50" s="326"/>
      <c r="J50" s="327"/>
      <c r="K50" s="325" t="str">
        <f>+IF((AE33+AE38+AE41+AE46=4),"CUMPLE"," NO CUMPLE")</f>
        <v xml:space="preserve"> NO CUMPLE</v>
      </c>
      <c r="L50" s="326"/>
      <c r="M50" s="327"/>
      <c r="N50" s="325" t="str">
        <f>+IF((AF33+AF38+AF41+AF46=4),"CUMPLE"," NO CUMPLE")</f>
        <v xml:space="preserve"> NO CUMPLE</v>
      </c>
      <c r="O50" s="326"/>
      <c r="P50" s="327"/>
      <c r="Q50" s="325" t="str">
        <f>+IF((AG33+AG38+AG41+AG46=4),"CUMPLE"," NO CUMPLE")</f>
        <v xml:space="preserve"> NO CUMPLE</v>
      </c>
      <c r="R50" s="326"/>
      <c r="S50" s="327"/>
      <c r="T50" s="325" t="str">
        <f>+IF((AH33+AH38+AH41+AH46=4),"CUMPLE"," NO CUMPLE")</f>
        <v xml:space="preserve"> NO CUMPLE</v>
      </c>
      <c r="U50" s="326"/>
      <c r="V50" s="327"/>
      <c r="AA50">
        <v>0</v>
      </c>
      <c r="AB50">
        <v>0</v>
      </c>
      <c r="AD50" s="26"/>
      <c r="AE50" s="26"/>
      <c r="AF50" s="26"/>
      <c r="AG50" s="26"/>
      <c r="AH50" s="26"/>
    </row>
    <row r="51" spans="1:45" ht="20.45" customHeight="1" thickBot="1" x14ac:dyDescent="0.3">
      <c r="A51" s="323"/>
      <c r="B51" s="323"/>
      <c r="C51" s="323"/>
      <c r="D51" s="324"/>
      <c r="E51" s="328"/>
      <c r="F51" s="329"/>
      <c r="G51" s="330"/>
      <c r="H51" s="328"/>
      <c r="I51" s="329"/>
      <c r="J51" s="330"/>
      <c r="K51" s="328"/>
      <c r="L51" s="329"/>
      <c r="M51" s="330"/>
      <c r="N51" s="328"/>
      <c r="O51" s="329"/>
      <c r="P51" s="330"/>
      <c r="Q51" s="328"/>
      <c r="R51" s="329"/>
      <c r="S51" s="330"/>
      <c r="T51" s="328"/>
      <c r="U51" s="329"/>
      <c r="V51" s="330"/>
      <c r="AA51" s="28">
        <v>1</v>
      </c>
      <c r="AB51" s="29">
        <v>0.75</v>
      </c>
      <c r="AD51" s="308" t="s">
        <v>78</v>
      </c>
      <c r="AE51" s="308"/>
      <c r="AF51" s="308"/>
    </row>
    <row r="52" spans="1:45" ht="16.5" thickBot="1" x14ac:dyDescent="0.3">
      <c r="A52" s="336"/>
      <c r="B52" s="337"/>
      <c r="C52" s="337"/>
      <c r="D52" s="338"/>
      <c r="E52" s="253"/>
      <c r="F52" s="254"/>
      <c r="G52" s="255"/>
      <c r="H52" s="253"/>
      <c r="I52" s="254"/>
      <c r="J52" s="255"/>
      <c r="K52" s="253"/>
      <c r="L52" s="254"/>
      <c r="M52" s="255"/>
      <c r="N52" s="253"/>
      <c r="O52" s="254"/>
      <c r="P52" s="255"/>
      <c r="Q52" s="253"/>
      <c r="R52" s="254"/>
      <c r="S52" s="255"/>
      <c r="T52" s="253"/>
      <c r="U52" s="254"/>
      <c r="V52" s="255"/>
      <c r="AA52" s="28">
        <v>2</v>
      </c>
      <c r="AB52" s="29">
        <v>0.75</v>
      </c>
      <c r="AD52" s="24" t="s">
        <v>72</v>
      </c>
      <c r="AE52" s="271">
        <f>+IF(E50="CUMPLE",1,0)</f>
        <v>0</v>
      </c>
      <c r="AF52" s="271"/>
    </row>
    <row r="53" spans="1:45" ht="40.5" customHeight="1" x14ac:dyDescent="0.25">
      <c r="A53" s="256" t="s">
        <v>79</v>
      </c>
      <c r="B53" s="346" t="s">
        <v>80</v>
      </c>
      <c r="C53" s="346"/>
      <c r="D53" s="347"/>
      <c r="E53" s="339">
        <f>+IFERROR(E32*E28,"")</f>
        <v>0</v>
      </c>
      <c r="F53" s="340"/>
      <c r="G53" s="341"/>
      <c r="H53" s="339">
        <f>+IFERROR(H32*H28,"")</f>
        <v>0</v>
      </c>
      <c r="I53" s="340"/>
      <c r="J53" s="341"/>
      <c r="K53" s="339">
        <f>+IFERROR(K32*K28,"")</f>
        <v>0</v>
      </c>
      <c r="L53" s="340"/>
      <c r="M53" s="341"/>
      <c r="N53" s="339">
        <f>+IFERROR(N32*N28,"")</f>
        <v>0</v>
      </c>
      <c r="O53" s="340"/>
      <c r="P53" s="341"/>
      <c r="Q53" s="339">
        <f>+IFERROR(Q32*Q28,"")</f>
        <v>0</v>
      </c>
      <c r="R53" s="340"/>
      <c r="S53" s="341"/>
      <c r="T53" s="339">
        <f>+IFERROR(T32*T28,"")</f>
        <v>0</v>
      </c>
      <c r="U53" s="340"/>
      <c r="V53" s="341"/>
      <c r="AA53" s="30">
        <v>3</v>
      </c>
      <c r="AB53" s="31">
        <v>1.2</v>
      </c>
      <c r="AD53" s="24" t="s">
        <v>73</v>
      </c>
      <c r="AE53" s="271">
        <f>+IF(H50="CUMPLE",1,0)</f>
        <v>0</v>
      </c>
      <c r="AF53" s="271"/>
    </row>
    <row r="54" spans="1:45" ht="34.700000000000003" customHeight="1" thickBot="1" x14ac:dyDescent="0.3">
      <c r="A54" s="257"/>
      <c r="B54" s="260" t="s">
        <v>81</v>
      </c>
      <c r="C54" s="260"/>
      <c r="D54" s="261"/>
      <c r="E54" s="342" t="str">
        <f>+IF(E53&gt;$Q$22,"CUMPLE","")</f>
        <v/>
      </c>
      <c r="F54" s="343"/>
      <c r="G54" s="344"/>
      <c r="H54" s="345" t="str">
        <f>+IF(H53&gt;=$Q$22,"CUMPLE","")</f>
        <v/>
      </c>
      <c r="I54" s="343"/>
      <c r="J54" s="344"/>
      <c r="K54" s="345" t="str">
        <f>+IF(K53&gt;=$Q$22,"CUMPLE","")</f>
        <v/>
      </c>
      <c r="L54" s="343"/>
      <c r="M54" s="344"/>
      <c r="N54" s="345" t="str">
        <f>+IF(N53&gt;=$Q$22,"CUMPLE","")</f>
        <v/>
      </c>
      <c r="O54" s="343"/>
      <c r="P54" s="344"/>
      <c r="Q54" s="345" t="str">
        <f>+IF(Q53&gt;=$Q$22,"CUMPLE","")</f>
        <v/>
      </c>
      <c r="R54" s="343"/>
      <c r="S54" s="344"/>
      <c r="T54" s="345" t="str">
        <f>+IF(T53&gt;=$Q$22,"CUMPLE","")</f>
        <v/>
      </c>
      <c r="U54" s="343"/>
      <c r="V54" s="344"/>
      <c r="AA54" s="30">
        <v>4</v>
      </c>
      <c r="AB54" s="31">
        <v>1.2</v>
      </c>
      <c r="AD54" s="24" t="s">
        <v>75</v>
      </c>
      <c r="AE54" s="271">
        <f>+IF(K50="CUMPLE",1,0)</f>
        <v>0</v>
      </c>
      <c r="AF54" s="271"/>
    </row>
    <row r="55" spans="1:45" ht="16.5" thickBot="1" x14ac:dyDescent="0.3">
      <c r="A55" s="348"/>
      <c r="B55" s="349"/>
      <c r="C55" s="349"/>
      <c r="D55" s="350"/>
      <c r="E55" s="253"/>
      <c r="F55" s="254"/>
      <c r="G55" s="255"/>
      <c r="H55" s="253"/>
      <c r="I55" s="254"/>
      <c r="J55" s="255"/>
      <c r="K55" s="253"/>
      <c r="L55" s="254"/>
      <c r="M55" s="255"/>
      <c r="N55" s="253"/>
      <c r="O55" s="254"/>
      <c r="P55" s="255"/>
      <c r="Q55" s="253"/>
      <c r="R55" s="254"/>
      <c r="S55" s="255"/>
      <c r="T55" s="253"/>
      <c r="U55" s="254"/>
      <c r="V55" s="255"/>
      <c r="AA55" s="30">
        <v>5</v>
      </c>
      <c r="AB55" s="31">
        <v>1.5</v>
      </c>
      <c r="AD55" s="24" t="s">
        <v>82</v>
      </c>
      <c r="AE55" s="271">
        <f>+IF(N50="CUMPLE",1,0)</f>
        <v>0</v>
      </c>
      <c r="AF55" s="271"/>
    </row>
    <row r="56" spans="1:45" ht="27" customHeight="1" x14ac:dyDescent="0.25">
      <c r="A56" s="256" t="s">
        <v>83</v>
      </c>
      <c r="B56" s="365" t="s">
        <v>84</v>
      </c>
      <c r="C56" s="365"/>
      <c r="D56" s="366"/>
      <c r="E56" s="352"/>
      <c r="F56" s="353"/>
      <c r="G56" s="354"/>
      <c r="H56" s="352"/>
      <c r="I56" s="353"/>
      <c r="J56" s="354"/>
      <c r="K56" s="352"/>
      <c r="L56" s="353"/>
      <c r="M56" s="354"/>
      <c r="N56" s="352"/>
      <c r="O56" s="353"/>
      <c r="P56" s="354"/>
      <c r="Q56" s="352"/>
      <c r="R56" s="353"/>
      <c r="S56" s="354"/>
      <c r="T56" s="352"/>
      <c r="U56" s="353"/>
      <c r="V56" s="354"/>
      <c r="AA56" s="30">
        <v>6</v>
      </c>
      <c r="AB56" s="31">
        <v>1.5</v>
      </c>
      <c r="AD56" s="24" t="s">
        <v>85</v>
      </c>
      <c r="AE56" s="271">
        <f>+IF(Q50="CUMPLE",1,0)</f>
        <v>0</v>
      </c>
      <c r="AF56" s="271"/>
    </row>
    <row r="57" spans="1:45" ht="15.75" customHeight="1" thickBot="1" x14ac:dyDescent="0.3">
      <c r="A57" s="351"/>
      <c r="B57" s="355" t="s">
        <v>86</v>
      </c>
      <c r="C57" s="355"/>
      <c r="D57" s="356"/>
      <c r="E57" s="359" t="str">
        <f>+IF(E56&gt;=$Q$23,"CUMPLE","")</f>
        <v/>
      </c>
      <c r="F57" s="360"/>
      <c r="G57" s="361"/>
      <c r="H57" s="359" t="str">
        <f>+IF(H56&gt;=$Q$23,"CUMPLE","")</f>
        <v/>
      </c>
      <c r="I57" s="360"/>
      <c r="J57" s="361"/>
      <c r="K57" s="359" t="str">
        <f>+IF(K56&gt;=$Q$23,"CUMPLE","")</f>
        <v/>
      </c>
      <c r="L57" s="360"/>
      <c r="M57" s="361"/>
      <c r="N57" s="359" t="str">
        <f>+IF(N56&gt;=$Q$23,"CUMPLE","")</f>
        <v/>
      </c>
      <c r="O57" s="360"/>
      <c r="P57" s="361"/>
      <c r="Q57" s="359" t="str">
        <f>+IF(Q56&gt;=$Q$23,"CUMPLE","")</f>
        <v/>
      </c>
      <c r="R57" s="360"/>
      <c r="S57" s="361"/>
      <c r="T57" s="359" t="str">
        <f>+IF(T56&gt;=$Q$23,"CUMPLE","")</f>
        <v/>
      </c>
      <c r="U57" s="360"/>
      <c r="V57" s="361"/>
      <c r="AD57" s="24" t="s">
        <v>87</v>
      </c>
      <c r="AE57" s="271">
        <f>+IF(T50="CUMPLE",1,0)</f>
        <v>0</v>
      </c>
      <c r="AF57" s="271"/>
    </row>
    <row r="58" spans="1:45" ht="16.5" thickBot="1" x14ac:dyDescent="0.3">
      <c r="A58" s="257"/>
      <c r="B58" s="357"/>
      <c r="C58" s="357"/>
      <c r="D58" s="358"/>
      <c r="E58" s="362"/>
      <c r="F58" s="363"/>
      <c r="G58" s="364"/>
      <c r="H58" s="362"/>
      <c r="I58" s="363"/>
      <c r="J58" s="364"/>
      <c r="K58" s="362"/>
      <c r="L58" s="363"/>
      <c r="M58" s="364"/>
      <c r="N58" s="362"/>
      <c r="O58" s="363"/>
      <c r="P58" s="364"/>
      <c r="Q58" s="362"/>
      <c r="R58" s="363"/>
      <c r="S58" s="364"/>
      <c r="T58" s="362"/>
      <c r="U58" s="363"/>
      <c r="V58" s="364"/>
      <c r="Z58" s="32" t="s">
        <v>88</v>
      </c>
      <c r="AA58" s="33" t="s">
        <v>89</v>
      </c>
      <c r="AB58" s="34" t="s">
        <v>90</v>
      </c>
      <c r="AD58" s="24" t="s">
        <v>91</v>
      </c>
      <c r="AE58" s="271">
        <f>SUM(AE52:AF57)</f>
        <v>0</v>
      </c>
      <c r="AF58" s="271"/>
    </row>
    <row r="59" spans="1:45" ht="16.5" thickBot="1" x14ac:dyDescent="0.3">
      <c r="A59" s="348"/>
      <c r="B59" s="349"/>
      <c r="C59" s="349"/>
      <c r="D59" s="350"/>
      <c r="E59" s="253"/>
      <c r="F59" s="254"/>
      <c r="G59" s="255"/>
      <c r="H59" s="253"/>
      <c r="I59" s="254"/>
      <c r="J59" s="255"/>
      <c r="K59" s="253"/>
      <c r="L59" s="254"/>
      <c r="M59" s="255"/>
      <c r="N59" s="253"/>
      <c r="O59" s="254"/>
      <c r="P59" s="255"/>
      <c r="Q59" s="253"/>
      <c r="R59" s="254"/>
      <c r="S59" s="255"/>
      <c r="T59" s="253"/>
      <c r="U59" s="254"/>
      <c r="V59" s="255"/>
      <c r="Z59" s="35" t="str">
        <f>+IF(E50="CUMPLE",1,"NC")</f>
        <v>NC</v>
      </c>
      <c r="AA59" s="24">
        <f>+IF(E54="CUMPLE",1,0)</f>
        <v>0</v>
      </c>
      <c r="AB59" s="36">
        <f t="shared" ref="AB59:AB64" si="1">+IF(Z59=AA59,1,0)</f>
        <v>0</v>
      </c>
    </row>
    <row r="60" spans="1:45" ht="16.5" customHeight="1" thickBot="1" x14ac:dyDescent="0.3">
      <c r="A60" s="256" t="s">
        <v>92</v>
      </c>
      <c r="B60" s="284" t="s">
        <v>93</v>
      </c>
      <c r="C60" s="285"/>
      <c r="D60" s="371"/>
      <c r="E60" s="373" t="str">
        <f>+IF(SUM(AB86:AB90)&gt;=1,"CUMPLE","NO CUMPLE")</f>
        <v>NO CUMPLE</v>
      </c>
      <c r="F60" s="374"/>
      <c r="G60" s="374"/>
      <c r="H60" s="374"/>
      <c r="I60" s="374"/>
      <c r="J60" s="374"/>
      <c r="K60" s="374"/>
      <c r="L60" s="374"/>
      <c r="M60" s="374"/>
      <c r="N60" s="374"/>
      <c r="O60" s="374"/>
      <c r="P60" s="374"/>
      <c r="Q60" s="374"/>
      <c r="R60" s="374"/>
      <c r="S60" s="374"/>
      <c r="T60" s="374"/>
      <c r="U60" s="374"/>
      <c r="V60" s="375"/>
      <c r="Z60" s="35" t="str">
        <f>+IF(H50="CUMPLE",1,"NC")</f>
        <v>NC</v>
      </c>
      <c r="AA60" s="24">
        <f>+IF(H54="CUMPLE",1,0)</f>
        <v>0</v>
      </c>
      <c r="AB60" s="36">
        <f t="shared" si="1"/>
        <v>0</v>
      </c>
    </row>
    <row r="61" spans="1:45" ht="54" customHeight="1" thickBot="1" x14ac:dyDescent="0.3">
      <c r="A61" s="351"/>
      <c r="B61" s="286"/>
      <c r="C61" s="287"/>
      <c r="D61" s="372"/>
      <c r="E61" s="376"/>
      <c r="F61" s="377"/>
      <c r="G61" s="377"/>
      <c r="H61" s="377"/>
      <c r="I61" s="377"/>
      <c r="J61" s="377"/>
      <c r="K61" s="377"/>
      <c r="L61" s="377"/>
      <c r="M61" s="377"/>
      <c r="N61" s="377"/>
      <c r="O61" s="377"/>
      <c r="P61" s="377"/>
      <c r="Q61" s="377"/>
      <c r="R61" s="377"/>
      <c r="S61" s="377"/>
      <c r="T61" s="377"/>
      <c r="U61" s="377"/>
      <c r="V61" s="378"/>
      <c r="Z61" s="35" t="str">
        <f>+IF(K50="CUMPLE",1,"NC")</f>
        <v>NC</v>
      </c>
      <c r="AA61" s="24">
        <f>+IF(K54="CUMPLE",1,0)</f>
        <v>0</v>
      </c>
      <c r="AB61" s="36">
        <f t="shared" si="1"/>
        <v>0</v>
      </c>
      <c r="AD61" s="379" t="s">
        <v>94</v>
      </c>
      <c r="AE61" s="380"/>
      <c r="AF61" s="380"/>
      <c r="AG61" s="380"/>
      <c r="AH61" s="380"/>
      <c r="AI61" s="380"/>
      <c r="AJ61" s="380"/>
      <c r="AK61" s="380"/>
      <c r="AL61" s="380"/>
      <c r="AM61" s="380"/>
      <c r="AN61" s="380"/>
      <c r="AO61" s="380"/>
      <c r="AP61" s="380"/>
      <c r="AQ61" s="380"/>
      <c r="AR61" s="380"/>
      <c r="AS61" s="381"/>
    </row>
    <row r="62" spans="1:45" x14ac:dyDescent="0.25">
      <c r="A62" s="370"/>
      <c r="B62" s="382" t="s">
        <v>95</v>
      </c>
      <c r="C62" s="383"/>
      <c r="D62" s="384"/>
      <c r="E62" s="388" t="s">
        <v>5</v>
      </c>
      <c r="F62" s="389"/>
      <c r="G62" s="389"/>
      <c r="H62" s="389"/>
      <c r="I62" s="389"/>
      <c r="J62" s="389"/>
      <c r="K62" s="389"/>
      <c r="L62" s="389"/>
      <c r="M62" s="389"/>
      <c r="N62" s="389"/>
      <c r="O62" s="389"/>
      <c r="P62" s="389"/>
      <c r="Q62" s="389"/>
      <c r="R62" s="389"/>
      <c r="S62" s="389"/>
      <c r="T62" s="389"/>
      <c r="U62" s="389"/>
      <c r="V62" s="390"/>
      <c r="Z62" s="35" t="str">
        <f>+IF(N50="CUMPLE",1,"NC")</f>
        <v>NC</v>
      </c>
      <c r="AA62" s="24">
        <f>+IF(N54="CUMPLE",1,0)</f>
        <v>0</v>
      </c>
      <c r="AB62" s="36">
        <f t="shared" si="1"/>
        <v>0</v>
      </c>
      <c r="AD62" s="394"/>
      <c r="AE62" s="271"/>
      <c r="AF62" s="271"/>
      <c r="AG62" s="271"/>
      <c r="AH62" s="271"/>
      <c r="AI62" s="271"/>
      <c r="AJ62" s="271"/>
      <c r="AK62" s="271"/>
      <c r="AL62" s="271"/>
      <c r="AM62" s="271"/>
      <c r="AN62" s="271"/>
      <c r="AO62" s="271"/>
      <c r="AP62" s="271"/>
      <c r="AQ62" s="271"/>
      <c r="AR62" s="271"/>
      <c r="AS62" s="395"/>
    </row>
    <row r="63" spans="1:45" ht="57" customHeight="1" thickBot="1" x14ac:dyDescent="0.3">
      <c r="A63" s="257"/>
      <c r="B63" s="385"/>
      <c r="C63" s="386"/>
      <c r="D63" s="387"/>
      <c r="E63" s="391"/>
      <c r="F63" s="392"/>
      <c r="G63" s="392"/>
      <c r="H63" s="392"/>
      <c r="I63" s="392"/>
      <c r="J63" s="392"/>
      <c r="K63" s="392"/>
      <c r="L63" s="392"/>
      <c r="M63" s="392"/>
      <c r="N63" s="392"/>
      <c r="O63" s="392"/>
      <c r="P63" s="392"/>
      <c r="Q63" s="392"/>
      <c r="R63" s="392"/>
      <c r="S63" s="392"/>
      <c r="T63" s="392"/>
      <c r="U63" s="392"/>
      <c r="V63" s="393"/>
      <c r="Z63" s="35" t="str">
        <f>+IF(Q50="CUMPLE",1,"NC")</f>
        <v>NC</v>
      </c>
      <c r="AA63" s="24">
        <f>+IF(Q54="CUMPLE",1,0)</f>
        <v>0</v>
      </c>
      <c r="AB63" s="36">
        <f t="shared" si="1"/>
        <v>0</v>
      </c>
      <c r="AD63" s="35" t="s">
        <v>96</v>
      </c>
      <c r="AE63" s="276" t="str">
        <f>+IF(AA83&gt;$E$65,"CUMPLE"," NO CUMPLE ")</f>
        <v xml:space="preserve"> NO CUMPLE </v>
      </c>
      <c r="AF63" s="276"/>
      <c r="AG63" s="276"/>
      <c r="AH63" s="276" t="str">
        <f>+IF(AC83&gt;$E$65,"CUMPLE"," NO CUMPLE ")</f>
        <v xml:space="preserve"> NO CUMPLE </v>
      </c>
      <c r="AI63" s="276"/>
      <c r="AJ63" s="276"/>
      <c r="AK63" s="276" t="str">
        <f>+IF(AE83&gt;$E$65,"CUMPLE"," NO CUMPLE ")</f>
        <v xml:space="preserve"> NO CUMPLE </v>
      </c>
      <c r="AL63" s="276"/>
      <c r="AM63" s="276"/>
      <c r="AN63" s="276" t="str">
        <f>+IF(AG83&gt;$E$65,"CUMPLE"," NO CUMPLE ")</f>
        <v xml:space="preserve"> NO CUMPLE </v>
      </c>
      <c r="AO63" s="276"/>
      <c r="AP63" s="276"/>
      <c r="AQ63" s="276" t="str">
        <f>+IF(AI83&gt;$E$65,"CUMPLE"," NO CUMPLE ")</f>
        <v xml:space="preserve"> NO CUMPLE </v>
      </c>
      <c r="AR63" s="276"/>
      <c r="AS63" s="277"/>
    </row>
    <row r="64" spans="1:45" ht="23.45" customHeight="1" thickBot="1" x14ac:dyDescent="0.3">
      <c r="A64" s="348"/>
      <c r="B64" s="349"/>
      <c r="C64" s="349"/>
      <c r="D64" s="350"/>
      <c r="E64" s="367"/>
      <c r="F64" s="368"/>
      <c r="G64" s="368"/>
      <c r="H64" s="368"/>
      <c r="I64" s="368"/>
      <c r="J64" s="368"/>
      <c r="K64" s="368"/>
      <c r="L64" s="368"/>
      <c r="M64" s="368"/>
      <c r="N64" s="368"/>
      <c r="O64" s="368"/>
      <c r="P64" s="368"/>
      <c r="Q64" s="368"/>
      <c r="R64" s="368"/>
      <c r="S64" s="368"/>
      <c r="T64" s="368"/>
      <c r="U64" s="368"/>
      <c r="V64" s="369"/>
      <c r="Z64" s="37" t="str">
        <f>+IF(T50="CUMPLE",1,"NC")</f>
        <v>NC</v>
      </c>
      <c r="AA64" s="38">
        <f>+IF(T54="CUMPLE",1,0)</f>
        <v>0</v>
      </c>
      <c r="AB64" s="39">
        <f t="shared" si="1"/>
        <v>0</v>
      </c>
      <c r="AD64" s="35" t="s">
        <v>97</v>
      </c>
      <c r="AE64" s="276" t="str">
        <f>+IF(L73=$P$91,"CUMPLE","")</f>
        <v>CUMPLE</v>
      </c>
      <c r="AF64" s="276"/>
      <c r="AG64" s="276"/>
      <c r="AH64" s="276" t="str">
        <f>+IF(L75=$P$91,"CUMPLE","")</f>
        <v>CUMPLE</v>
      </c>
      <c r="AI64" s="276"/>
      <c r="AJ64" s="276"/>
      <c r="AK64" s="276" t="str">
        <f>+IF(L77=$P$91,"CUMPLE","")</f>
        <v>CUMPLE</v>
      </c>
      <c r="AL64" s="276"/>
      <c r="AM64" s="276"/>
      <c r="AN64" s="276" t="str">
        <f>+IF(L79=$P$91,"CUMPLE","")</f>
        <v>CUMPLE</v>
      </c>
      <c r="AO64" s="276"/>
      <c r="AP64" s="276"/>
      <c r="AQ64" s="276" t="str">
        <f>+IF(L81=$P$91,"CUMPLE","")</f>
        <v>CUMPLE</v>
      </c>
      <c r="AR64" s="276"/>
      <c r="AS64" s="277"/>
    </row>
    <row r="65" spans="1:45" ht="20.45" customHeight="1" thickBot="1" x14ac:dyDescent="0.3">
      <c r="A65" s="256" t="s">
        <v>98</v>
      </c>
      <c r="B65" s="258" t="s">
        <v>99</v>
      </c>
      <c r="C65" s="258"/>
      <c r="D65" s="258"/>
      <c r="E65" s="399">
        <f>40%*$F$75</f>
        <v>0</v>
      </c>
      <c r="F65" s="399"/>
      <c r="G65" s="399"/>
      <c r="H65" s="399"/>
      <c r="I65" s="399"/>
      <c r="J65" s="399"/>
      <c r="K65" s="399"/>
      <c r="L65" s="399"/>
      <c r="M65" s="400"/>
      <c r="N65" s="401" t="s">
        <v>100</v>
      </c>
      <c r="O65" s="402"/>
      <c r="P65" s="402"/>
      <c r="Q65" s="402"/>
      <c r="R65" s="402"/>
      <c r="S65" s="402"/>
      <c r="T65" s="402"/>
      <c r="U65" s="402"/>
      <c r="V65" s="403"/>
      <c r="AD65" s="37" t="s">
        <v>90</v>
      </c>
      <c r="AE65" s="343">
        <f>+IF(AE63=AE64,1,0)</f>
        <v>0</v>
      </c>
      <c r="AF65" s="343"/>
      <c r="AG65" s="343"/>
      <c r="AH65" s="343">
        <f>+IF(AH63=AH64,1,0)</f>
        <v>0</v>
      </c>
      <c r="AI65" s="343"/>
      <c r="AJ65" s="343"/>
      <c r="AK65" s="343">
        <f>+IF(AK63=AK64,1,0)</f>
        <v>0</v>
      </c>
      <c r="AL65" s="343"/>
      <c r="AM65" s="343"/>
      <c r="AN65" s="343">
        <f>+IF(AN63=AN64,1,0)</f>
        <v>0</v>
      </c>
      <c r="AO65" s="343"/>
      <c r="AP65" s="343"/>
      <c r="AQ65" s="343">
        <f>+IF(AQ63=AQ64,1,0)</f>
        <v>0</v>
      </c>
      <c r="AR65" s="343"/>
      <c r="AS65" s="343"/>
    </row>
    <row r="66" spans="1:45" ht="20.45" customHeight="1" thickBot="1" x14ac:dyDescent="0.4">
      <c r="A66" s="351"/>
      <c r="B66" s="291"/>
      <c r="C66" s="291"/>
      <c r="D66" s="292"/>
      <c r="E66" s="373" t="str">
        <f>+IF((AE65+AH65+AK65+AN65+AQ65=1),"CUMPLE","NO CUMPLE")</f>
        <v>NO CUMPLE</v>
      </c>
      <c r="F66" s="374"/>
      <c r="G66" s="374"/>
      <c r="H66" s="374"/>
      <c r="I66" s="374"/>
      <c r="J66" s="374"/>
      <c r="K66" s="374"/>
      <c r="L66" s="374"/>
      <c r="M66" s="374"/>
      <c r="N66" s="374"/>
      <c r="O66" s="374"/>
      <c r="P66" s="374"/>
      <c r="Q66" s="374"/>
      <c r="R66" s="374"/>
      <c r="S66" s="374"/>
      <c r="T66" s="374"/>
      <c r="U66" s="374"/>
      <c r="V66" s="375"/>
      <c r="Z66" s="23">
        <f>+IF(E71="CUMPLE",1,0)</f>
        <v>0</v>
      </c>
      <c r="AA66" s="23"/>
      <c r="AD66" s="40"/>
      <c r="AE66" s="40"/>
      <c r="AF66" s="40"/>
      <c r="AG66" s="40"/>
      <c r="AH66" s="40"/>
      <c r="AI66" s="40"/>
      <c r="AJ66" s="40"/>
      <c r="AK66" s="40"/>
      <c r="AL66" s="40"/>
      <c r="AM66" s="40"/>
      <c r="AN66" s="40"/>
      <c r="AO66" s="40"/>
      <c r="AP66" s="40"/>
      <c r="AQ66" s="40"/>
      <c r="AR66" s="40"/>
    </row>
    <row r="67" spans="1:45" ht="37.700000000000003" customHeight="1" thickBot="1" x14ac:dyDescent="0.3">
      <c r="A67" s="257"/>
      <c r="B67" s="260"/>
      <c r="C67" s="260"/>
      <c r="D67" s="261"/>
      <c r="E67" s="376"/>
      <c r="F67" s="377"/>
      <c r="G67" s="377"/>
      <c r="H67" s="377"/>
      <c r="I67" s="377"/>
      <c r="J67" s="377"/>
      <c r="K67" s="377"/>
      <c r="L67" s="377"/>
      <c r="M67" s="377"/>
      <c r="N67" s="377"/>
      <c r="O67" s="377"/>
      <c r="P67" s="377"/>
      <c r="Q67" s="377"/>
      <c r="R67" s="377"/>
      <c r="S67" s="377"/>
      <c r="T67" s="377"/>
      <c r="U67" s="377"/>
      <c r="V67" s="378"/>
      <c r="Z67" s="32" t="s">
        <v>88</v>
      </c>
      <c r="AA67" s="33" t="s">
        <v>101</v>
      </c>
      <c r="AB67" s="34" t="s">
        <v>102</v>
      </c>
      <c r="AD67" s="40"/>
      <c r="AE67" s="396" t="s">
        <v>90</v>
      </c>
      <c r="AF67" s="397"/>
      <c r="AG67" s="398"/>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2">+IF(Z68=AA68,1,0)</f>
        <v>0</v>
      </c>
      <c r="AE68" s="396">
        <f>+IF(F90="CUMPLE",1,0)</f>
        <v>0</v>
      </c>
      <c r="AF68" s="397"/>
      <c r="AG68" s="398"/>
    </row>
    <row r="69" spans="1:45" s="23" customFormat="1" ht="21.75" thickBot="1" x14ac:dyDescent="0.4">
      <c r="A69" s="419" t="s">
        <v>103</v>
      </c>
      <c r="B69" s="420"/>
      <c r="C69" s="420"/>
      <c r="D69" s="420"/>
      <c r="E69" s="420"/>
      <c r="F69" s="420"/>
      <c r="G69" s="420"/>
      <c r="H69" s="420" t="s">
        <v>104</v>
      </c>
      <c r="I69" s="420"/>
      <c r="J69" s="420"/>
      <c r="K69" s="420"/>
      <c r="L69" s="420"/>
      <c r="M69" s="420"/>
      <c r="N69" s="420"/>
      <c r="O69" s="420"/>
      <c r="P69" s="420"/>
      <c r="Q69" s="420"/>
      <c r="R69" s="420"/>
      <c r="S69" s="420"/>
      <c r="T69" s="420"/>
      <c r="U69" s="420"/>
      <c r="V69" s="421"/>
      <c r="Z69" s="35" t="str">
        <f>+IF(H50="CUMPLE",1,"NC")</f>
        <v>NC</v>
      </c>
      <c r="AA69" s="24">
        <f>+IF(H57="CUMPLE",1,0)</f>
        <v>0</v>
      </c>
      <c r="AB69" s="36">
        <f t="shared" si="2"/>
        <v>0</v>
      </c>
      <c r="AE69" s="396">
        <f>+IF(F91="CUMPLE",1,0)</f>
        <v>0</v>
      </c>
      <c r="AF69" s="397"/>
      <c r="AG69" s="398"/>
    </row>
    <row r="70" spans="1:45" ht="16.5" thickBot="1" x14ac:dyDescent="0.3">
      <c r="Z70" s="35" t="str">
        <f>+IF(K50="CUMPLE",1,"NC")</f>
        <v>NC</v>
      </c>
      <c r="AA70" s="24">
        <f>+IF(K57="CUMPLE",1,0)</f>
        <v>0</v>
      </c>
      <c r="AB70" s="36">
        <f t="shared" si="2"/>
        <v>0</v>
      </c>
      <c r="AE70" s="396">
        <f>+IF(F92="CUMPLE",1,0)</f>
        <v>0</v>
      </c>
      <c r="AF70" s="397"/>
      <c r="AG70" s="398"/>
    </row>
    <row r="71" spans="1:45" ht="28.5" customHeight="1" thickBot="1" x14ac:dyDescent="0.3">
      <c r="B71" s="422" t="s">
        <v>105</v>
      </c>
      <c r="C71" s="423"/>
      <c r="D71" s="423"/>
      <c r="E71" s="424"/>
      <c r="F71" s="428">
        <f>+AE58</f>
        <v>0</v>
      </c>
      <c r="G71" s="428"/>
      <c r="H71" s="428"/>
      <c r="I71" s="429"/>
      <c r="L71" s="432" t="s">
        <v>106</v>
      </c>
      <c r="M71" s="433"/>
      <c r="N71" s="433"/>
      <c r="O71" s="433"/>
      <c r="P71" s="433"/>
      <c r="Q71" s="433"/>
      <c r="R71" s="433"/>
      <c r="S71" s="433"/>
      <c r="T71" s="433"/>
      <c r="U71" s="433"/>
      <c r="V71" s="434"/>
      <c r="Z71" s="35" t="str">
        <f>+IF(N50="CUMPLE",1,"NC")</f>
        <v>NC</v>
      </c>
      <c r="AA71" s="24">
        <f>+IF(N57="CUMPLE",1,0)</f>
        <v>0</v>
      </c>
      <c r="AB71" s="36">
        <f t="shared" si="2"/>
        <v>0</v>
      </c>
      <c r="AE71" s="396">
        <f>+IF(E60="CUMPLE",1,0)</f>
        <v>0</v>
      </c>
      <c r="AF71" s="397"/>
      <c r="AG71" s="398"/>
    </row>
    <row r="72" spans="1:45" ht="21.75" customHeight="1" thickBot="1" x14ac:dyDescent="0.3">
      <c r="B72" s="425"/>
      <c r="C72" s="426"/>
      <c r="D72" s="426"/>
      <c r="E72" s="427"/>
      <c r="F72" s="430"/>
      <c r="G72" s="430"/>
      <c r="H72" s="430"/>
      <c r="I72" s="431"/>
      <c r="L72" s="432" t="s">
        <v>26</v>
      </c>
      <c r="M72" s="433"/>
      <c r="N72" s="433"/>
      <c r="O72" s="433"/>
      <c r="P72" s="433"/>
      <c r="Q72" s="433"/>
      <c r="R72" s="435" t="s">
        <v>69</v>
      </c>
      <c r="S72" s="435"/>
      <c r="T72" s="435"/>
      <c r="U72" s="435" t="s">
        <v>107</v>
      </c>
      <c r="V72" s="436"/>
      <c r="Z72" s="35" t="str">
        <f>+IF(Q50="CUMPLE",1,"NC")</f>
        <v>NC</v>
      </c>
      <c r="AA72" s="24">
        <f>+IF(Q57="CUMPLE",1,0)</f>
        <v>0</v>
      </c>
      <c r="AB72" s="36">
        <f t="shared" si="2"/>
        <v>0</v>
      </c>
      <c r="AE72" s="396">
        <f>+IF(E62="CUMPLE",1,0)</f>
        <v>0</v>
      </c>
      <c r="AF72" s="397"/>
      <c r="AG72" s="398"/>
    </row>
    <row r="73" spans="1:45" ht="12.75" customHeight="1" thickBot="1" x14ac:dyDescent="0.3">
      <c r="F73" s="42"/>
      <c r="G73" s="42"/>
      <c r="H73" s="42"/>
      <c r="I73" s="42"/>
      <c r="L73" s="404">
        <f>+A19</f>
        <v>0</v>
      </c>
      <c r="M73" s="405"/>
      <c r="N73" s="405"/>
      <c r="O73" s="405"/>
      <c r="P73" s="405"/>
      <c r="Q73" s="405"/>
      <c r="R73" s="408">
        <f>+AA83</f>
        <v>0</v>
      </c>
      <c r="S73" s="405"/>
      <c r="T73" s="405"/>
      <c r="U73" s="409">
        <f>+IFERROR(R73/$F$75,0)</f>
        <v>0</v>
      </c>
      <c r="V73" s="410"/>
      <c r="Z73" s="37" t="str">
        <f>+IF(T50="CUMPLE",1,"NC")</f>
        <v>NC</v>
      </c>
      <c r="AA73" s="38">
        <f>+IF(T57="CUMPLE",1,0)</f>
        <v>0</v>
      </c>
      <c r="AB73" s="39">
        <f t="shared" si="2"/>
        <v>0</v>
      </c>
      <c r="AE73" s="396"/>
      <c r="AF73" s="397"/>
      <c r="AG73" s="398"/>
    </row>
    <row r="74" spans="1:45" ht="23.45" customHeight="1" x14ac:dyDescent="0.25">
      <c r="B74" s="413" t="s">
        <v>108</v>
      </c>
      <c r="C74" s="414"/>
      <c r="D74" s="414"/>
      <c r="E74" s="415"/>
      <c r="F74" s="416">
        <f>+VLOOKUP(F71,AA50:AB56,2,FALSE)</f>
        <v>0</v>
      </c>
      <c r="G74" s="417"/>
      <c r="H74" s="417"/>
      <c r="I74" s="418"/>
      <c r="L74" s="406"/>
      <c r="M74" s="407"/>
      <c r="N74" s="407"/>
      <c r="O74" s="407"/>
      <c r="P74" s="407"/>
      <c r="Q74" s="407"/>
      <c r="R74" s="407"/>
      <c r="S74" s="407"/>
      <c r="T74" s="407"/>
      <c r="U74" s="411"/>
      <c r="V74" s="412"/>
    </row>
    <row r="75" spans="1:45" ht="15.75" customHeight="1" x14ac:dyDescent="0.25">
      <c r="B75" s="438" t="s">
        <v>109</v>
      </c>
      <c r="C75" s="439"/>
      <c r="D75" s="439"/>
      <c r="E75" s="440"/>
      <c r="F75" s="444">
        <f>+(F74*Q11)</f>
        <v>0</v>
      </c>
      <c r="G75" s="445"/>
      <c r="H75" s="445"/>
      <c r="I75" s="446"/>
      <c r="L75" s="406">
        <f>+A20</f>
        <v>0</v>
      </c>
      <c r="M75" s="407"/>
      <c r="N75" s="407"/>
      <c r="O75" s="407"/>
      <c r="P75" s="407"/>
      <c r="Q75" s="407"/>
      <c r="R75" s="437">
        <f>+AC83</f>
        <v>0</v>
      </c>
      <c r="S75" s="407"/>
      <c r="T75" s="407"/>
      <c r="U75" s="409">
        <f>+IFERROR(R75/$F$75,0)</f>
        <v>0</v>
      </c>
      <c r="V75" s="410"/>
      <c r="Z75" t="s">
        <v>106</v>
      </c>
    </row>
    <row r="76" spans="1:45" ht="16.5" customHeight="1" thickBot="1" x14ac:dyDescent="0.3">
      <c r="B76" s="441"/>
      <c r="C76" s="442"/>
      <c r="D76" s="442"/>
      <c r="E76" s="443"/>
      <c r="F76" s="447"/>
      <c r="G76" s="448"/>
      <c r="H76" s="448"/>
      <c r="I76" s="449"/>
      <c r="L76" s="406"/>
      <c r="M76" s="407"/>
      <c r="N76" s="407"/>
      <c r="O76" s="407"/>
      <c r="P76" s="407"/>
      <c r="Q76" s="407"/>
      <c r="R76" s="407"/>
      <c r="S76" s="407"/>
      <c r="T76" s="407"/>
      <c r="U76" s="411"/>
      <c r="V76" s="412"/>
      <c r="AA76" s="221" t="s">
        <v>110</v>
      </c>
      <c r="AB76" s="221"/>
      <c r="AC76" s="221" t="s">
        <v>111</v>
      </c>
      <c r="AD76" s="221"/>
      <c r="AE76" s="221" t="s">
        <v>112</v>
      </c>
      <c r="AF76" s="221"/>
      <c r="AG76" s="221" t="s">
        <v>113</v>
      </c>
      <c r="AH76" s="221"/>
      <c r="AI76" s="221" t="s">
        <v>114</v>
      </c>
      <c r="AJ76" s="221"/>
    </row>
    <row r="77" spans="1:45" ht="19.5" customHeight="1" x14ac:dyDescent="0.25">
      <c r="E77" s="26"/>
      <c r="F77" s="26"/>
      <c r="G77" s="26"/>
      <c r="H77" s="26"/>
      <c r="I77" s="26"/>
      <c r="L77" s="406">
        <f>+A21</f>
        <v>0</v>
      </c>
      <c r="M77" s="407"/>
      <c r="N77" s="407"/>
      <c r="O77" s="407"/>
      <c r="P77" s="407"/>
      <c r="Q77" s="407"/>
      <c r="R77" s="437">
        <f>+AE83</f>
        <v>0</v>
      </c>
      <c r="S77" s="407"/>
      <c r="T77" s="407"/>
      <c r="U77" s="409">
        <f>+IFERROR(R77/$F$75,0)</f>
        <v>0</v>
      </c>
      <c r="V77" s="410"/>
      <c r="Z77" s="24">
        <v>1</v>
      </c>
      <c r="AA77" s="245">
        <f>+IF($A$19=E27,E53,"")</f>
        <v>0</v>
      </c>
      <c r="AB77" s="245"/>
      <c r="AC77" s="245">
        <f>+IF($A$20=E27,E53,"")</f>
        <v>0</v>
      </c>
      <c r="AD77" s="245"/>
      <c r="AE77" s="245">
        <f>+IF($A$21=E27,E53,"")</f>
        <v>0</v>
      </c>
      <c r="AF77" s="245"/>
      <c r="AG77" s="245">
        <f>+IF($A$22=E27,E53,"")</f>
        <v>0</v>
      </c>
      <c r="AH77" s="245"/>
      <c r="AI77" s="245">
        <f>+IF($A$23=E27,E53,"")</f>
        <v>0</v>
      </c>
      <c r="AJ77" s="245"/>
    </row>
    <row r="78" spans="1:45" ht="15.75" customHeight="1" x14ac:dyDescent="0.25">
      <c r="E78" s="26"/>
      <c r="F78" s="26"/>
      <c r="G78" s="26"/>
      <c r="H78" s="26"/>
      <c r="I78" s="26"/>
      <c r="L78" s="406"/>
      <c r="M78" s="407"/>
      <c r="N78" s="407"/>
      <c r="O78" s="407"/>
      <c r="P78" s="407"/>
      <c r="Q78" s="407"/>
      <c r="R78" s="407"/>
      <c r="S78" s="407"/>
      <c r="T78" s="407"/>
      <c r="U78" s="411"/>
      <c r="V78" s="412"/>
      <c r="Z78" s="24">
        <v>2</v>
      </c>
      <c r="AA78" s="245">
        <f>+IF($A$19=H27,H53,"")</f>
        <v>0</v>
      </c>
      <c r="AB78" s="245"/>
      <c r="AC78" s="245">
        <f>+IF($A$20=H27,H53,"")</f>
        <v>0</v>
      </c>
      <c r="AD78" s="245"/>
      <c r="AE78" s="245">
        <f>+IF($A$21=H27,H53,"")</f>
        <v>0</v>
      </c>
      <c r="AF78" s="245"/>
      <c r="AG78" s="245">
        <f>+IF($A$22=H27,H53,"")</f>
        <v>0</v>
      </c>
      <c r="AH78" s="245"/>
      <c r="AI78" s="245">
        <f>+IF($A$23=H27,H53,"")</f>
        <v>0</v>
      </c>
      <c r="AJ78" s="245"/>
    </row>
    <row r="79" spans="1:45" ht="15.75" customHeight="1" x14ac:dyDescent="0.25">
      <c r="L79" s="406">
        <f>+A22</f>
        <v>0</v>
      </c>
      <c r="M79" s="407"/>
      <c r="N79" s="407"/>
      <c r="O79" s="407"/>
      <c r="P79" s="407"/>
      <c r="Q79" s="407"/>
      <c r="R79" s="437">
        <f>+AG83</f>
        <v>0</v>
      </c>
      <c r="S79" s="407"/>
      <c r="T79" s="407"/>
      <c r="U79" s="409">
        <f>+IFERROR(R79/$F$75,0)</f>
        <v>0</v>
      </c>
      <c r="V79" s="410"/>
      <c r="Z79" s="24">
        <v>3</v>
      </c>
      <c r="AA79" s="245">
        <f>+IF($A$19=K27,K53,"")</f>
        <v>0</v>
      </c>
      <c r="AB79" s="245"/>
      <c r="AC79" s="245">
        <f>+IF($A$20=K27,K53,"")</f>
        <v>0</v>
      </c>
      <c r="AD79" s="245"/>
      <c r="AE79" s="245">
        <f>+IF($A$21=K27,K53,"")</f>
        <v>0</v>
      </c>
      <c r="AF79" s="245"/>
      <c r="AG79" s="245">
        <f>+IF($A$22=K27,K53,"")</f>
        <v>0</v>
      </c>
      <c r="AH79" s="245"/>
      <c r="AI79" s="245">
        <f>+IF($A$23=K27,K53,"")</f>
        <v>0</v>
      </c>
      <c r="AJ79" s="245"/>
    </row>
    <row r="80" spans="1:45" ht="15.75" customHeight="1" x14ac:dyDescent="0.25">
      <c r="L80" s="406"/>
      <c r="M80" s="407"/>
      <c r="N80" s="407"/>
      <c r="O80" s="407"/>
      <c r="P80" s="407"/>
      <c r="Q80" s="407"/>
      <c r="R80" s="407"/>
      <c r="S80" s="407"/>
      <c r="T80" s="407"/>
      <c r="U80" s="411"/>
      <c r="V80" s="412"/>
      <c r="Z80" s="24">
        <v>4</v>
      </c>
      <c r="AA80" s="245">
        <f>+IF($A$19=N27,N53,"")</f>
        <v>0</v>
      </c>
      <c r="AB80" s="245"/>
      <c r="AC80" s="245">
        <f>+IF($A$20=N27,N53,"")</f>
        <v>0</v>
      </c>
      <c r="AD80" s="245"/>
      <c r="AE80" s="245">
        <f>+IF($A$21=N27,N53,"")</f>
        <v>0</v>
      </c>
      <c r="AF80" s="245"/>
      <c r="AG80" s="245">
        <f>+IF($A$22=N27,N53,"")</f>
        <v>0</v>
      </c>
      <c r="AH80" s="245"/>
      <c r="AI80" s="245">
        <f>+IF($A$23=N27,N53,"")</f>
        <v>0</v>
      </c>
      <c r="AJ80" s="245"/>
    </row>
    <row r="81" spans="2:36" ht="15.75" customHeight="1" x14ac:dyDescent="0.25">
      <c r="L81" s="406">
        <f>+A23</f>
        <v>0</v>
      </c>
      <c r="M81" s="407"/>
      <c r="N81" s="407"/>
      <c r="O81" s="407"/>
      <c r="P81" s="407"/>
      <c r="Q81" s="407"/>
      <c r="R81" s="437">
        <f>+AI83</f>
        <v>0</v>
      </c>
      <c r="S81" s="407"/>
      <c r="T81" s="407"/>
      <c r="U81" s="409">
        <f>+IFERROR(R81/$F$75,0)</f>
        <v>0</v>
      </c>
      <c r="V81" s="410"/>
      <c r="Z81" s="24">
        <v>5</v>
      </c>
      <c r="AA81" s="245">
        <f>+IF($A$19=Q27,Q53,"")</f>
        <v>0</v>
      </c>
      <c r="AB81" s="245"/>
      <c r="AC81" s="245">
        <f>+IF($A$20=Q27,Q56,"")</f>
        <v>0</v>
      </c>
      <c r="AD81" s="245"/>
      <c r="AE81" s="245">
        <f>+IF($A$21=Q27,Q53,"")</f>
        <v>0</v>
      </c>
      <c r="AF81" s="245"/>
      <c r="AG81" s="245">
        <f>+IF($A$22=Q27,Q53,"")</f>
        <v>0</v>
      </c>
      <c r="AH81" s="245"/>
      <c r="AI81" s="245">
        <f>+IF($A$23=Q27,Q53,"")</f>
        <v>0</v>
      </c>
      <c r="AJ81" s="245"/>
    </row>
    <row r="82" spans="2:36" ht="15.75" customHeight="1" thickBot="1" x14ac:dyDescent="0.3">
      <c r="L82" s="450"/>
      <c r="M82" s="451"/>
      <c r="N82" s="451"/>
      <c r="O82" s="451"/>
      <c r="P82" s="451"/>
      <c r="Q82" s="451"/>
      <c r="R82" s="451"/>
      <c r="S82" s="451"/>
      <c r="T82" s="451"/>
      <c r="U82" s="411"/>
      <c r="V82" s="412"/>
      <c r="Z82" s="24">
        <v>6</v>
      </c>
      <c r="AA82" s="245">
        <f>+IF($A$19=T27,T53,"")</f>
        <v>0</v>
      </c>
      <c r="AB82" s="245"/>
      <c r="AC82" s="245">
        <f>+IF($A$20=T27,T53,"")</f>
        <v>0</v>
      </c>
      <c r="AD82" s="245"/>
      <c r="AE82" s="245">
        <f>+IF($A$21=T27,T56,"")</f>
        <v>0</v>
      </c>
      <c r="AF82" s="245"/>
      <c r="AG82" s="245">
        <f>+IF($A$22=T27,T53,"")</f>
        <v>0</v>
      </c>
      <c r="AH82" s="245"/>
      <c r="AI82" s="245">
        <f>+IF($A$23=T27,T53,"")</f>
        <v>0</v>
      </c>
      <c r="AJ82" s="245"/>
    </row>
    <row r="83" spans="2:36" ht="16.5" customHeight="1" x14ac:dyDescent="0.25">
      <c r="Y83" s="221" t="s">
        <v>115</v>
      </c>
      <c r="Z83" s="221"/>
      <c r="AA83" s="245">
        <f>+SUM(AA77:AB82)</f>
        <v>0</v>
      </c>
      <c r="AB83" s="245"/>
      <c r="AC83" s="245">
        <f>+SUM(AC77:AD82)</f>
        <v>0</v>
      </c>
      <c r="AD83" s="245"/>
      <c r="AE83" s="245">
        <f>+SUM(AE77:AF82)</f>
        <v>0</v>
      </c>
      <c r="AF83" s="245"/>
      <c r="AG83" s="245">
        <f>+SUM(AG77:AH82)</f>
        <v>0</v>
      </c>
      <c r="AH83" s="245"/>
      <c r="AI83" s="245">
        <f>+SUM(AI77:AJ82)</f>
        <v>0</v>
      </c>
      <c r="AJ83" s="245"/>
    </row>
    <row r="84" spans="2:36" ht="16.5" thickBot="1" x14ac:dyDescent="0.3">
      <c r="Y84" s="221"/>
      <c r="Z84" s="221"/>
      <c r="AA84" s="43"/>
    </row>
    <row r="85" spans="2:36" ht="28.7" customHeight="1" x14ac:dyDescent="0.25">
      <c r="L85" s="468" t="s">
        <v>116</v>
      </c>
      <c r="M85" s="469"/>
      <c r="N85" s="469"/>
      <c r="O85" s="469"/>
      <c r="P85" s="469"/>
      <c r="Q85" s="469"/>
      <c r="R85" s="469"/>
      <c r="S85" s="469"/>
      <c r="T85" s="470"/>
      <c r="U85" s="468" t="s">
        <v>117</v>
      </c>
      <c r="V85" s="471"/>
      <c r="Y85" s="221"/>
      <c r="Z85" s="221"/>
      <c r="AA85" s="24" t="s">
        <v>26</v>
      </c>
      <c r="AB85" s="24" t="s">
        <v>118</v>
      </c>
      <c r="AC85" s="24"/>
    </row>
    <row r="86" spans="2:36" ht="23.45" customHeight="1" thickBot="1" x14ac:dyDescent="0.3">
      <c r="L86" s="472" t="s">
        <v>119</v>
      </c>
      <c r="M86" s="473"/>
      <c r="N86" s="473"/>
      <c r="O86" s="473"/>
      <c r="P86" s="473"/>
      <c r="Q86" s="473"/>
      <c r="R86" s="473"/>
      <c r="S86" s="473"/>
      <c r="T86" s="474"/>
      <c r="U86" s="475">
        <f>+IF(L87="CUMPLE - FORMATO 7B",19,0)</f>
        <v>0</v>
      </c>
      <c r="V86" s="476"/>
      <c r="Y86" s="221"/>
      <c r="Z86" s="221"/>
      <c r="AA86" s="24">
        <f>+L73</f>
        <v>0</v>
      </c>
      <c r="AB86" s="24">
        <f>+IF(U73&gt;=50%,1,0)</f>
        <v>0</v>
      </c>
      <c r="AC86" s="24"/>
    </row>
    <row r="87" spans="2:36" x14ac:dyDescent="0.25">
      <c r="B87" s="422" t="s">
        <v>120</v>
      </c>
      <c r="C87" s="423"/>
      <c r="D87" s="423"/>
      <c r="E87" s="424"/>
      <c r="F87" s="452">
        <f>+IFERROR(SUM(AC94:AC99), " ")</f>
        <v>0</v>
      </c>
      <c r="G87" s="452"/>
      <c r="H87" s="452"/>
      <c r="I87" s="453"/>
      <c r="L87" s="456"/>
      <c r="M87" s="457"/>
      <c r="N87" s="457"/>
      <c r="O87" s="457"/>
      <c r="P87" s="457"/>
      <c r="Q87" s="457"/>
      <c r="R87" s="457"/>
      <c r="S87" s="457"/>
      <c r="T87" s="458"/>
      <c r="U87" s="475"/>
      <c r="V87" s="476"/>
      <c r="AA87" s="24">
        <f>+L75</f>
        <v>0</v>
      </c>
      <c r="AB87" s="24">
        <f>+IF(U75&gt;=50%,1,0)</f>
        <v>0</v>
      </c>
      <c r="AC87" s="24"/>
    </row>
    <row r="88" spans="2:36" ht="16.5" thickBot="1" x14ac:dyDescent="0.3">
      <c r="B88" s="425"/>
      <c r="C88" s="426"/>
      <c r="D88" s="426"/>
      <c r="E88" s="427"/>
      <c r="F88" s="454"/>
      <c r="G88" s="454"/>
      <c r="H88" s="454"/>
      <c r="I88" s="455"/>
      <c r="L88" s="459"/>
      <c r="M88" s="460"/>
      <c r="N88" s="460"/>
      <c r="O88" s="460"/>
      <c r="P88" s="460"/>
      <c r="Q88" s="460"/>
      <c r="R88" s="460"/>
      <c r="S88" s="460"/>
      <c r="T88" s="461"/>
      <c r="U88" s="477"/>
      <c r="V88" s="478"/>
      <c r="AA88" s="24">
        <f>+L77</f>
        <v>0</v>
      </c>
      <c r="AB88" s="24">
        <f>+IF(U77&gt;=50%,1,0)</f>
        <v>0</v>
      </c>
      <c r="AC88" s="24"/>
    </row>
    <row r="89" spans="2:36" ht="16.5" thickBot="1" x14ac:dyDescent="0.3">
      <c r="AA89" s="24">
        <f>+L79</f>
        <v>0</v>
      </c>
      <c r="AB89" s="24">
        <f>+IF(U79&gt;=50%,1,0)</f>
        <v>0</v>
      </c>
      <c r="AC89" s="24"/>
    </row>
    <row r="90" spans="2:36" ht="51.75" customHeight="1" thickBot="1" x14ac:dyDescent="0.3">
      <c r="B90" s="462" t="s">
        <v>121</v>
      </c>
      <c r="C90" s="463"/>
      <c r="D90" s="463"/>
      <c r="E90" s="464"/>
      <c r="F90" s="465" t="str">
        <f>+IF(F87&gt;F75,"CUMPLE","NO CUMPLE")</f>
        <v>NO CUMPLE</v>
      </c>
      <c r="G90" s="466"/>
      <c r="H90" s="466"/>
      <c r="I90" s="467"/>
      <c r="L90" s="432" t="s">
        <v>122</v>
      </c>
      <c r="M90" s="433"/>
      <c r="N90" s="433"/>
      <c r="O90" s="433"/>
      <c r="P90" s="433"/>
      <c r="Q90" s="433"/>
      <c r="R90" s="433"/>
      <c r="S90" s="433"/>
      <c r="T90" s="433"/>
      <c r="U90" s="433" t="s">
        <v>117</v>
      </c>
      <c r="V90" s="434"/>
      <c r="AA90" s="24">
        <f>+L81</f>
        <v>0</v>
      </c>
      <c r="AB90" s="24">
        <f>+IF(U81&gt;=50%,1,0)</f>
        <v>0</v>
      </c>
      <c r="AC90" s="24"/>
    </row>
    <row r="91" spans="2:36" ht="62.45" customHeight="1" thickBot="1" x14ac:dyDescent="0.3">
      <c r="B91" s="507" t="s">
        <v>123</v>
      </c>
      <c r="C91" s="508"/>
      <c r="D91" s="508"/>
      <c r="E91" s="509"/>
      <c r="F91" s="510" t="str">
        <f>+IF(SUM(AB59:AB64)&gt;=1,"CUMPLE","NO CUMPLE")</f>
        <v>NO CUMPLE</v>
      </c>
      <c r="G91" s="511"/>
      <c r="H91" s="511"/>
      <c r="I91" s="512"/>
      <c r="L91" s="513" t="s">
        <v>124</v>
      </c>
      <c r="M91" s="514"/>
      <c r="N91" s="514"/>
      <c r="O91" s="514"/>
      <c r="P91" s="457"/>
      <c r="Q91" s="457"/>
      <c r="R91" s="457"/>
      <c r="S91" s="457"/>
      <c r="T91" s="458"/>
      <c r="U91" s="515">
        <f>+IF(L92="CUMPLE ",1,0)</f>
        <v>0</v>
      </c>
      <c r="V91" s="516"/>
    </row>
    <row r="92" spans="2:36" ht="15.75" customHeight="1" thickBot="1" x14ac:dyDescent="0.3">
      <c r="B92" s="422" t="s">
        <v>125</v>
      </c>
      <c r="C92" s="423"/>
      <c r="D92" s="423"/>
      <c r="E92" s="424"/>
      <c r="F92" s="517" t="str">
        <f>+IF(SUM(AB68:AB73)&gt;=1,"CUMPLE","NO CUMPLE")</f>
        <v>NO CUMPLE</v>
      </c>
      <c r="G92" s="518"/>
      <c r="H92" s="518"/>
      <c r="I92" s="519"/>
      <c r="L92" s="522" t="str">
        <f>+E66</f>
        <v>NO CUMPLE</v>
      </c>
      <c r="M92" s="523"/>
      <c r="N92" s="523"/>
      <c r="O92" s="523"/>
      <c r="P92" s="523"/>
      <c r="Q92" s="523"/>
      <c r="R92" s="523"/>
      <c r="S92" s="523"/>
      <c r="T92" s="524"/>
      <c r="U92" s="475"/>
      <c r="V92" s="476"/>
    </row>
    <row r="93" spans="2:36" ht="19.7" customHeight="1" thickBot="1" x14ac:dyDescent="0.3">
      <c r="B93" s="425"/>
      <c r="C93" s="426"/>
      <c r="D93" s="426"/>
      <c r="E93" s="427"/>
      <c r="F93" s="520"/>
      <c r="G93" s="319"/>
      <c r="H93" s="319"/>
      <c r="I93" s="521"/>
      <c r="L93" s="525"/>
      <c r="M93" s="526"/>
      <c r="N93" s="526"/>
      <c r="O93" s="526"/>
      <c r="P93" s="526"/>
      <c r="Q93" s="526"/>
      <c r="R93" s="526"/>
      <c r="S93" s="526"/>
      <c r="T93" s="527"/>
      <c r="U93" s="477"/>
      <c r="V93" s="478"/>
      <c r="AA93" s="32" t="s">
        <v>88</v>
      </c>
      <c r="AB93" s="33" t="s">
        <v>126</v>
      </c>
      <c r="AC93" s="34" t="s">
        <v>102</v>
      </c>
    </row>
    <row r="94" spans="2:36" ht="16.5" customHeight="1" x14ac:dyDescent="0.25">
      <c r="AA94" s="35" t="str">
        <f>+IF(E50="CUMPLE",1,"NC")</f>
        <v>NC</v>
      </c>
      <c r="AB94" s="44">
        <f>IF(ISNUMBER(E53),E53,"")</f>
        <v>0</v>
      </c>
      <c r="AC94" s="45" t="str">
        <f>+IF(AA94=1,AB94,"")</f>
        <v/>
      </c>
    </row>
    <row r="95" spans="2:36" ht="16.5" thickBot="1" x14ac:dyDescent="0.3">
      <c r="AA95" s="35" t="str">
        <f>+IF(H50="CUMPLE",1,"NC")</f>
        <v>NC</v>
      </c>
      <c r="AB95" s="44">
        <f>IF(ISNUMBER(H53),H53,"")</f>
        <v>0</v>
      </c>
      <c r="AC95" s="45">
        <f>+IF(AA95=AB95,1,0)</f>
        <v>0</v>
      </c>
    </row>
    <row r="96" spans="2:36" ht="53.45" customHeight="1" x14ac:dyDescent="0.25">
      <c r="B96" s="479" t="s">
        <v>127</v>
      </c>
      <c r="C96" s="480"/>
      <c r="D96" s="480"/>
      <c r="E96" s="480"/>
      <c r="F96" s="481" t="str">
        <f>+IF(AE68+AE69+AE70+AE71+AE72=5," PROPUESTA HABIL","PROPUESTA NO HABIL")</f>
        <v>PROPUESTA NO HABIL</v>
      </c>
      <c r="G96" s="482"/>
      <c r="H96" s="482"/>
      <c r="I96" s="483"/>
      <c r="M96" s="487" t="s">
        <v>128</v>
      </c>
      <c r="N96" s="488"/>
      <c r="O96" s="488"/>
      <c r="P96" s="489"/>
      <c r="Q96" s="493">
        <f>+U86+U91</f>
        <v>0</v>
      </c>
      <c r="R96" s="493"/>
      <c r="S96" s="494"/>
      <c r="V96">
        <v>0</v>
      </c>
      <c r="AA96" s="35" t="str">
        <f>+IF(K50="CUMPLE",1,"NC")</f>
        <v>NC</v>
      </c>
      <c r="AB96" s="44">
        <f>IF(ISNUMBER(K53),K53,"")</f>
        <v>0</v>
      </c>
      <c r="AC96" s="45">
        <f>+IF(AA96=AB96,1,0)</f>
        <v>0</v>
      </c>
    </row>
    <row r="97" spans="1:29" ht="43.5" customHeight="1" thickBot="1" x14ac:dyDescent="0.3">
      <c r="B97" s="497">
        <f>+C9</f>
        <v>0</v>
      </c>
      <c r="C97" s="498"/>
      <c r="D97" s="498"/>
      <c r="E97" s="498"/>
      <c r="F97" s="484"/>
      <c r="G97" s="485"/>
      <c r="H97" s="485"/>
      <c r="I97" s="486"/>
      <c r="M97" s="490"/>
      <c r="N97" s="491"/>
      <c r="O97" s="491"/>
      <c r="P97" s="492"/>
      <c r="Q97" s="495"/>
      <c r="R97" s="495"/>
      <c r="S97" s="496"/>
      <c r="AA97" s="35" t="str">
        <f>+IF(N50="CUMPLE",1,"NC")</f>
        <v>NC</v>
      </c>
      <c r="AB97" s="44">
        <f>IF(ISNUMBER(N53),N53,"")</f>
        <v>0</v>
      </c>
      <c r="AC97" s="45">
        <f>+IF(AA97=AB97,1,0)</f>
        <v>0</v>
      </c>
    </row>
    <row r="98" spans="1:29" ht="15.75" customHeight="1" x14ac:dyDescent="0.25">
      <c r="AA98" s="35" t="str">
        <f>+IF(Q50="CUMPLE",1,"NC")</f>
        <v>NC</v>
      </c>
      <c r="AB98" s="44">
        <f>IF(ISNUMBER(Q53),Q53,"")</f>
        <v>0</v>
      </c>
      <c r="AC98" s="45">
        <f>+IF(AA98=AB98,1,0)</f>
        <v>0</v>
      </c>
    </row>
    <row r="99" spans="1:29" ht="15.75" customHeight="1" x14ac:dyDescent="0.25">
      <c r="AA99" s="35" t="str">
        <f>+IF(T50="CUMPLE",1,"NC")</f>
        <v>NC</v>
      </c>
      <c r="AB99" s="44" t="str">
        <f>IF(ISNUMBER(T54),T54,"")</f>
        <v/>
      </c>
      <c r="AC99" s="45">
        <f>+IF(AA99=AB99,1,0)</f>
        <v>0</v>
      </c>
    </row>
    <row r="100" spans="1:29" ht="27" customHeight="1" x14ac:dyDescent="0.25"/>
    <row r="101" spans="1:29" ht="16.5" thickBot="1" x14ac:dyDescent="0.3"/>
    <row r="102" spans="1:29" ht="15.75" customHeight="1" x14ac:dyDescent="0.25">
      <c r="B102" s="499" t="s">
        <v>129</v>
      </c>
      <c r="C102" s="500"/>
      <c r="D102" s="500"/>
      <c r="E102" s="500"/>
      <c r="F102" s="500"/>
      <c r="G102" s="500"/>
      <c r="H102" s="500"/>
      <c r="I102" s="500"/>
      <c r="J102" s="500"/>
      <c r="K102" s="500"/>
      <c r="L102" s="503">
        <f>+C9</f>
        <v>0</v>
      </c>
      <c r="M102" s="503"/>
      <c r="N102" s="503"/>
      <c r="O102" s="503"/>
      <c r="P102" s="503"/>
      <c r="Q102" s="503"/>
      <c r="R102" s="503"/>
      <c r="S102" s="503"/>
      <c r="T102" s="503"/>
      <c r="U102" s="503"/>
      <c r="V102" s="504"/>
    </row>
    <row r="103" spans="1:29" ht="16.5" customHeight="1" thickBot="1" x14ac:dyDescent="0.3">
      <c r="B103" s="501"/>
      <c r="C103" s="502"/>
      <c r="D103" s="502"/>
      <c r="E103" s="502"/>
      <c r="F103" s="502"/>
      <c r="G103" s="502"/>
      <c r="H103" s="502"/>
      <c r="I103" s="502"/>
      <c r="J103" s="502"/>
      <c r="K103" s="502"/>
      <c r="L103" s="505"/>
      <c r="M103" s="505"/>
      <c r="N103" s="505"/>
      <c r="O103" s="505"/>
      <c r="P103" s="505"/>
      <c r="Q103" s="505"/>
      <c r="R103" s="505"/>
      <c r="S103" s="505"/>
      <c r="T103" s="505"/>
      <c r="U103" s="505"/>
      <c r="V103" s="506"/>
    </row>
    <row r="104" spans="1:29" x14ac:dyDescent="0.25">
      <c r="B104" s="541" t="s">
        <v>130</v>
      </c>
      <c r="C104" s="542"/>
      <c r="D104" s="542"/>
      <c r="E104" s="542"/>
      <c r="F104" s="542"/>
      <c r="G104" s="542"/>
      <c r="H104" s="542"/>
      <c r="I104" s="542"/>
      <c r="J104" s="542"/>
      <c r="K104" s="542"/>
      <c r="L104" s="542"/>
      <c r="M104" s="542"/>
      <c r="N104" s="542"/>
      <c r="O104" s="542"/>
      <c r="P104" s="542"/>
      <c r="Q104" s="542"/>
      <c r="R104" s="542"/>
      <c r="S104" s="542"/>
      <c r="T104" s="542"/>
      <c r="U104" s="542"/>
      <c r="V104" s="543"/>
    </row>
    <row r="105" spans="1:29" x14ac:dyDescent="0.25">
      <c r="B105" s="544"/>
      <c r="C105" s="545"/>
      <c r="D105" s="545"/>
      <c r="E105" s="545"/>
      <c r="F105" s="545"/>
      <c r="G105" s="545"/>
      <c r="H105" s="545"/>
      <c r="I105" s="545"/>
      <c r="J105" s="545"/>
      <c r="K105" s="545"/>
      <c r="L105" s="545"/>
      <c r="M105" s="545"/>
      <c r="N105" s="545"/>
      <c r="O105" s="545"/>
      <c r="P105" s="545"/>
      <c r="Q105" s="545"/>
      <c r="R105" s="545"/>
      <c r="S105" s="545"/>
      <c r="T105" s="545"/>
      <c r="U105" s="545"/>
      <c r="V105" s="546"/>
    </row>
    <row r="106" spans="1:29" ht="75.75" customHeight="1" x14ac:dyDescent="0.25">
      <c r="B106" s="529" t="str">
        <f>+E26</f>
        <v xml:space="preserve">CONTRATO 1 </v>
      </c>
      <c r="C106" s="530"/>
      <c r="D106" s="531"/>
      <c r="E106" s="532"/>
      <c r="F106" s="533"/>
      <c r="G106" s="533"/>
      <c r="H106" s="533"/>
      <c r="I106" s="533"/>
      <c r="J106" s="533"/>
      <c r="K106" s="533"/>
      <c r="L106" s="533"/>
      <c r="M106" s="533"/>
      <c r="N106" s="533"/>
      <c r="O106" s="533"/>
      <c r="P106" s="533"/>
      <c r="Q106" s="533"/>
      <c r="R106" s="533"/>
      <c r="S106" s="533"/>
      <c r="T106" s="533"/>
      <c r="U106" s="533"/>
      <c r="V106" s="534"/>
    </row>
    <row r="107" spans="1:29" ht="87" customHeight="1" x14ac:dyDescent="0.25">
      <c r="B107" s="529" t="str">
        <f>+H26</f>
        <v>CONTRATO 2</v>
      </c>
      <c r="C107" s="530"/>
      <c r="D107" s="531"/>
      <c r="E107" s="532"/>
      <c r="F107" s="533"/>
      <c r="G107" s="533"/>
      <c r="H107" s="533"/>
      <c r="I107" s="533"/>
      <c r="J107" s="533"/>
      <c r="K107" s="533"/>
      <c r="L107" s="533"/>
      <c r="M107" s="533"/>
      <c r="N107" s="533"/>
      <c r="O107" s="533"/>
      <c r="P107" s="533"/>
      <c r="Q107" s="533"/>
      <c r="R107" s="533"/>
      <c r="S107" s="533"/>
      <c r="T107" s="533"/>
      <c r="U107" s="533"/>
      <c r="V107" s="534"/>
    </row>
    <row r="108" spans="1:29" ht="84" customHeight="1" x14ac:dyDescent="0.25">
      <c r="B108" s="529" t="str">
        <f>+K26</f>
        <v>CONTRATO 3</v>
      </c>
      <c r="C108" s="530"/>
      <c r="D108" s="531"/>
      <c r="E108" s="532"/>
      <c r="F108" s="533"/>
      <c r="G108" s="533"/>
      <c r="H108" s="533"/>
      <c r="I108" s="533"/>
      <c r="J108" s="533"/>
      <c r="K108" s="533"/>
      <c r="L108" s="533"/>
      <c r="M108" s="533"/>
      <c r="N108" s="533"/>
      <c r="O108" s="533"/>
      <c r="P108" s="533"/>
      <c r="Q108" s="533"/>
      <c r="R108" s="533"/>
      <c r="S108" s="533"/>
      <c r="T108" s="533"/>
      <c r="U108" s="533"/>
      <c r="V108" s="534"/>
    </row>
    <row r="109" spans="1:29" ht="91.7" customHeight="1" x14ac:dyDescent="0.25">
      <c r="B109" s="529" t="str">
        <f>+N26</f>
        <v>CONTRATO 4</v>
      </c>
      <c r="C109" s="530"/>
      <c r="D109" s="531"/>
      <c r="E109" s="532"/>
      <c r="F109" s="533"/>
      <c r="G109" s="533"/>
      <c r="H109" s="533"/>
      <c r="I109" s="533"/>
      <c r="J109" s="533"/>
      <c r="K109" s="533"/>
      <c r="L109" s="533"/>
      <c r="M109" s="533"/>
      <c r="N109" s="533"/>
      <c r="O109" s="533"/>
      <c r="P109" s="533"/>
      <c r="Q109" s="533"/>
      <c r="R109" s="533"/>
      <c r="S109" s="533"/>
      <c r="T109" s="533"/>
      <c r="U109" s="533"/>
      <c r="V109" s="534"/>
    </row>
    <row r="110" spans="1:29" ht="74.45" customHeight="1" x14ac:dyDescent="0.25">
      <c r="B110" s="529" t="str">
        <f>+Q26</f>
        <v>CONTRATO 5</v>
      </c>
      <c r="C110" s="530"/>
      <c r="D110" s="531"/>
      <c r="E110" s="532"/>
      <c r="F110" s="533"/>
      <c r="G110" s="533"/>
      <c r="H110" s="533"/>
      <c r="I110" s="533"/>
      <c r="J110" s="533"/>
      <c r="K110" s="533"/>
      <c r="L110" s="533"/>
      <c r="M110" s="533"/>
      <c r="N110" s="533"/>
      <c r="O110" s="533"/>
      <c r="P110" s="533"/>
      <c r="Q110" s="533"/>
      <c r="R110" s="533"/>
      <c r="S110" s="533"/>
      <c r="T110" s="533"/>
      <c r="U110" s="533"/>
      <c r="V110" s="534"/>
    </row>
    <row r="111" spans="1:29" ht="85.7" customHeight="1" thickBot="1" x14ac:dyDescent="0.3">
      <c r="B111" s="535" t="str">
        <f>+T26</f>
        <v xml:space="preserve">CONTRATO 6 </v>
      </c>
      <c r="C111" s="536"/>
      <c r="D111" s="537"/>
      <c r="E111" s="538"/>
      <c r="F111" s="539"/>
      <c r="G111" s="539"/>
      <c r="H111" s="539"/>
      <c r="I111" s="539"/>
      <c r="J111" s="539"/>
      <c r="K111" s="539"/>
      <c r="L111" s="539"/>
      <c r="M111" s="539"/>
      <c r="N111" s="539"/>
      <c r="O111" s="539"/>
      <c r="P111" s="539"/>
      <c r="Q111" s="539"/>
      <c r="R111" s="539"/>
      <c r="S111" s="539"/>
      <c r="T111" s="539"/>
      <c r="U111" s="539"/>
      <c r="V111" s="540"/>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528"/>
      <c r="C115" s="528"/>
      <c r="D115" s="528"/>
      <c r="E115" s="528"/>
      <c r="F115" s="528"/>
      <c r="G115" s="528"/>
      <c r="H115" s="11"/>
      <c r="I115" s="11"/>
      <c r="J115" s="11"/>
      <c r="K115" s="11"/>
      <c r="L115" s="11"/>
      <c r="M115" s="11"/>
      <c r="N115" s="11"/>
      <c r="O115" s="11"/>
      <c r="P115" s="11"/>
      <c r="Q115" s="11"/>
      <c r="R115" s="11"/>
      <c r="S115" s="11"/>
      <c r="T115" s="11"/>
      <c r="U115" s="11"/>
      <c r="V115" s="11"/>
      <c r="W115" s="11"/>
    </row>
    <row r="116" spans="1:23" x14ac:dyDescent="0.25">
      <c r="A116" s="11"/>
      <c r="B116" s="528"/>
      <c r="C116" s="528"/>
      <c r="D116" s="528"/>
      <c r="E116" s="528"/>
      <c r="F116" s="528"/>
      <c r="G116" s="528"/>
      <c r="H116" s="11"/>
      <c r="I116" s="11"/>
      <c r="J116" s="11"/>
      <c r="K116" s="11"/>
      <c r="L116" s="11"/>
      <c r="M116" s="11"/>
      <c r="N116" s="11"/>
      <c r="O116" s="11"/>
      <c r="P116" s="11"/>
      <c r="Q116" s="11"/>
      <c r="R116" s="11"/>
      <c r="S116" s="11"/>
      <c r="T116" s="11"/>
      <c r="U116" s="11"/>
      <c r="V116" s="11"/>
      <c r="W116" s="11"/>
    </row>
    <row r="117" spans="1:23" x14ac:dyDescent="0.25">
      <c r="A117" s="11"/>
      <c r="B117" s="528"/>
      <c r="C117" s="528"/>
      <c r="D117" s="528"/>
      <c r="E117" s="528"/>
      <c r="F117" s="528"/>
      <c r="G117" s="528"/>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wxHZ44LICB0xskaeCxpjQcG/8o/N3injD7ZQlGU8Ow73VFfwmW0wJGUxNBmocX9UEVRuY3EYr9B/ixdJl4QOEA==" saltValue="UCtq73wg+39AieO0dVU0IQ==" spinCount="100000" sheet="1" objects="1" scenarios="1"/>
  <mergeCells count="425">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87:E88"/>
    <mergeCell ref="F87:I88"/>
    <mergeCell ref="L87:T88"/>
    <mergeCell ref="B90:E90"/>
    <mergeCell ref="F90:I90"/>
    <mergeCell ref="L90:T90"/>
    <mergeCell ref="Y84:Z84"/>
    <mergeCell ref="L85:T85"/>
    <mergeCell ref="U85:V85"/>
    <mergeCell ref="Y85:Z85"/>
    <mergeCell ref="L86:T86"/>
    <mergeCell ref="U86:V88"/>
    <mergeCell ref="Y86:Z86"/>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AG77:AH77"/>
    <mergeCell ref="AI77:AJ77"/>
    <mergeCell ref="AA78:AB78"/>
    <mergeCell ref="AC78:AD78"/>
    <mergeCell ref="AE78:AF78"/>
    <mergeCell ref="AG78:AH78"/>
    <mergeCell ref="AI78:AJ78"/>
    <mergeCell ref="AC76:AD76"/>
    <mergeCell ref="AE76:AF76"/>
    <mergeCell ref="AG76:AH76"/>
    <mergeCell ref="AI76:AJ76"/>
    <mergeCell ref="L77:Q78"/>
    <mergeCell ref="R77:T78"/>
    <mergeCell ref="U77:V78"/>
    <mergeCell ref="AA77:AB77"/>
    <mergeCell ref="AC77:AD77"/>
    <mergeCell ref="AE77:AF77"/>
    <mergeCell ref="B75:E76"/>
    <mergeCell ref="F75:I76"/>
    <mergeCell ref="L75:Q76"/>
    <mergeCell ref="R75:T76"/>
    <mergeCell ref="U75:V76"/>
    <mergeCell ref="AA76:AB76"/>
    <mergeCell ref="AE72:AG72"/>
    <mergeCell ref="L73:Q74"/>
    <mergeCell ref="R73:T74"/>
    <mergeCell ref="U73:V74"/>
    <mergeCell ref="AE73:AG73"/>
    <mergeCell ref="B74:E74"/>
    <mergeCell ref="F74:I74"/>
    <mergeCell ref="A69:V69"/>
    <mergeCell ref="AE69:AG69"/>
    <mergeCell ref="AE70:AG70"/>
    <mergeCell ref="B71:E72"/>
    <mergeCell ref="F71:I72"/>
    <mergeCell ref="L71:V71"/>
    <mergeCell ref="AE71:AG71"/>
    <mergeCell ref="L72:Q72"/>
    <mergeCell ref="R72:T72"/>
    <mergeCell ref="U72:V72"/>
    <mergeCell ref="AK65:AM65"/>
    <mergeCell ref="AN65:AP65"/>
    <mergeCell ref="AQ65:AS65"/>
    <mergeCell ref="E66:V67"/>
    <mergeCell ref="AE67:AG67"/>
    <mergeCell ref="AE68:AG68"/>
    <mergeCell ref="A65:A67"/>
    <mergeCell ref="B65:D67"/>
    <mergeCell ref="E65:M65"/>
    <mergeCell ref="N65:V65"/>
    <mergeCell ref="AE65:AG65"/>
    <mergeCell ref="AH65:AJ65"/>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59:D59"/>
    <mergeCell ref="E59:G59"/>
    <mergeCell ref="H59:J59"/>
    <mergeCell ref="K59:M59"/>
    <mergeCell ref="N59:P59"/>
    <mergeCell ref="Q59:S59"/>
    <mergeCell ref="T59:V59"/>
    <mergeCell ref="A56:A58"/>
    <mergeCell ref="AN63:AP63"/>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E57:AF57"/>
    <mergeCell ref="AE58:AF58"/>
    <mergeCell ref="A55:D55"/>
    <mergeCell ref="E55:G55"/>
    <mergeCell ref="H55:J55"/>
    <mergeCell ref="K55:M55"/>
    <mergeCell ref="N55:P55"/>
    <mergeCell ref="Q55:S55"/>
    <mergeCell ref="T55:V55"/>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D51:AF51"/>
    <mergeCell ref="A52:D52"/>
    <mergeCell ref="E52:G52"/>
    <mergeCell ref="H52:J52"/>
    <mergeCell ref="K52:M52"/>
    <mergeCell ref="N52:P52"/>
    <mergeCell ref="Q52:S52"/>
    <mergeCell ref="T52:V52"/>
    <mergeCell ref="AE52:AF52"/>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E41:G41"/>
    <mergeCell ref="H41:J41"/>
    <mergeCell ref="K41:M41"/>
    <mergeCell ref="N41:P41"/>
    <mergeCell ref="Q41:S41"/>
    <mergeCell ref="T41:V41"/>
    <mergeCell ref="AA41:AB41"/>
    <mergeCell ref="E40:G40"/>
    <mergeCell ref="H40:J40"/>
    <mergeCell ref="K40:M40"/>
    <mergeCell ref="N40:P40"/>
    <mergeCell ref="Q40:S40"/>
    <mergeCell ref="T40:V40"/>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A15:B15"/>
    <mergeCell ref="C15:H15"/>
    <mergeCell ref="A17:F17"/>
    <mergeCell ref="G17:H17"/>
    <mergeCell ref="K17:V17"/>
    <mergeCell ref="A18:C18"/>
    <mergeCell ref="E18:F18"/>
    <mergeCell ref="K18:V19"/>
    <mergeCell ref="A19:C19"/>
    <mergeCell ref="E19:F19"/>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9:B9"/>
    <mergeCell ref="C9:H9"/>
    <mergeCell ref="K9:P9"/>
    <mergeCell ref="Q9:V9"/>
    <mergeCell ref="A10:B10"/>
    <mergeCell ref="C10:F10"/>
    <mergeCell ref="K10:P10"/>
    <mergeCell ref="Q10:V10"/>
    <mergeCell ref="D1:R1"/>
    <mergeCell ref="D2:R4"/>
    <mergeCell ref="D5:R6"/>
    <mergeCell ref="A8:F8"/>
    <mergeCell ref="G8:H8"/>
    <mergeCell ref="K8:V8"/>
  </mergeCells>
  <dataValidations count="7">
    <dataValidation type="list" allowBlank="1" showInputMessage="1" showErrorMessage="1" sqref="D19:D23" xr:uid="{00000000-0002-0000-0000-000000000000}">
      <formula1>$AB$9:$AB$10</formula1>
    </dataValidation>
    <dataValidation type="list" allowBlank="1" showInputMessage="1" showErrorMessage="1" sqref="L87:T88" xr:uid="{00000000-0002-0000-0000-000001000000}">
      <formula1>$AD$19:$AD$20</formula1>
    </dataValidation>
    <dataValidation type="list" allowBlank="1" showInputMessage="1" showErrorMessage="1" sqref="E42:G42 G19:H23 E62:V63" xr:uid="{00000000-0002-0000-0000-000002000000}">
      <formula1>$Y$9:$Y$10</formula1>
    </dataValidation>
    <dataValidation type="list" allowBlank="1" showInputMessage="1" showErrorMessage="1" sqref="E26:V26" xr:uid="{00000000-0002-0000-0000-000003000000}">
      <formula1>$AA$19:$AA$30</formula1>
    </dataValidation>
    <dataValidation type="list" allowBlank="1" showInputMessage="1" showErrorMessage="1" sqref="H27 E27 K27:L27 T27:U27 Q27:R27 N27 P91:T91" xr:uid="{00000000-0002-0000-0000-000004000000}">
      <formula1>$AA$13:$AA$17</formula1>
    </dataValidation>
    <dataValidation type="list" allowBlank="1" showInputMessage="1" showErrorMessage="1" sqref="G8:H8" xr:uid="{00000000-0002-0000-0000-000005000000}">
      <formula1>$AA$9:$AA$10</formula1>
    </dataValidation>
    <dataValidation type="list" allowBlank="1" showInputMessage="1" showErrorMessage="1" sqref="C14:H15 H10:H11 E33:V33 T35 E35 H35 K35 N35 Q35 E46:V49 H42:V42" xr:uid="{00000000-0002-0000-0000-000006000000}">
      <formula1>CRITERIO</formula1>
    </dataValidation>
  </dataValidations>
  <pageMargins left="0.7" right="0.7" top="0.75" bottom="0.75" header="0.3" footer="0.3"/>
  <pageSetup paperSize="9" scale="35" orientation="portrait" r:id="rId1"/>
  <rowBreaks count="1" manualBreakCount="1">
    <brk id="100" max="22" man="1"/>
  </rowBreaks>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B04D1-6A5E-4586-ADEC-1B739613FADA}">
  <dimension ref="A1:DP430"/>
  <sheetViews>
    <sheetView zoomScale="72" zoomScaleNormal="72" workbookViewId="0">
      <pane xSplit="2" topLeftCell="C1" activePane="topRight" state="frozen"/>
      <selection pane="topRight" activeCell="B3" sqref="B3:I4"/>
    </sheetView>
  </sheetViews>
  <sheetFormatPr baseColWidth="10" defaultColWidth="10.875" defaultRowHeight="15.75" x14ac:dyDescent="0.25"/>
  <cols>
    <col min="1" max="1" width="50.875" style="148" customWidth="1"/>
    <col min="2" max="2" width="15.875" style="148" customWidth="1"/>
    <col min="3" max="4" width="18" style="148" customWidth="1"/>
    <col min="5" max="5" width="15" style="148" customWidth="1"/>
    <col min="6" max="6" width="16.375" style="148" customWidth="1"/>
    <col min="7" max="7" width="33.625" style="148" customWidth="1"/>
    <col min="8" max="8" width="43" style="150" customWidth="1"/>
    <col min="9" max="9" width="20.5" style="148" customWidth="1"/>
    <col min="10" max="11" width="11.5" style="148" customWidth="1"/>
    <col min="12" max="12" width="11.375" style="148" customWidth="1"/>
    <col min="13" max="13" width="11.5" style="148" customWidth="1"/>
    <col min="14" max="14" width="21.875" style="148" customWidth="1"/>
    <col min="15" max="15" width="10.875" style="149"/>
    <col min="16" max="16" width="30.625" style="148" customWidth="1"/>
    <col min="17" max="16384" width="10.875" style="148"/>
  </cols>
  <sheetData>
    <row r="1" spans="1:120" ht="162" customHeight="1" x14ac:dyDescent="0.25">
      <c r="A1" s="159" t="s">
        <v>243</v>
      </c>
      <c r="B1" s="158" t="s">
        <v>242</v>
      </c>
      <c r="C1" s="158" t="s">
        <v>241</v>
      </c>
      <c r="D1" s="158" t="s">
        <v>240</v>
      </c>
      <c r="E1" s="158" t="s">
        <v>239</v>
      </c>
      <c r="F1" s="158" t="s">
        <v>238</v>
      </c>
      <c r="G1" s="158" t="s">
        <v>237</v>
      </c>
      <c r="H1" s="158" t="s">
        <v>236</v>
      </c>
      <c r="I1" s="157" t="s">
        <v>91</v>
      </c>
      <c r="O1" s="148"/>
    </row>
    <row r="2" spans="1:120" s="155" customFormat="1" ht="41.25" customHeight="1" x14ac:dyDescent="0.25">
      <c r="A2" s="154" t="s">
        <v>187</v>
      </c>
      <c r="B2" s="153">
        <v>57.5</v>
      </c>
      <c r="C2" s="153">
        <v>0</v>
      </c>
      <c r="D2" s="153">
        <v>1</v>
      </c>
      <c r="E2" s="153">
        <v>20</v>
      </c>
      <c r="F2" s="153">
        <v>1</v>
      </c>
      <c r="G2" s="152">
        <v>0.25</v>
      </c>
      <c r="H2" s="151">
        <v>0.25</v>
      </c>
      <c r="I2" s="156">
        <f>SUM(B2:H2)</f>
        <v>80</v>
      </c>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row>
    <row r="3" spans="1:120" ht="47.25" customHeight="1" x14ac:dyDescent="0.25">
      <c r="A3" s="154" t="s">
        <v>202</v>
      </c>
      <c r="B3" s="770" t="s">
        <v>244</v>
      </c>
      <c r="C3" s="771"/>
      <c r="D3" s="771"/>
      <c r="E3" s="771"/>
      <c r="F3" s="771"/>
      <c r="G3" s="771"/>
      <c r="H3" s="771"/>
      <c r="I3" s="772"/>
      <c r="O3" s="148"/>
    </row>
    <row r="4" spans="1:120" ht="43.5" customHeight="1" x14ac:dyDescent="0.25">
      <c r="A4" s="154" t="s">
        <v>206</v>
      </c>
      <c r="B4" s="770" t="s">
        <v>244</v>
      </c>
      <c r="C4" s="771"/>
      <c r="D4" s="771"/>
      <c r="E4" s="771"/>
      <c r="F4" s="771"/>
      <c r="G4" s="771"/>
      <c r="H4" s="771"/>
      <c r="I4" s="772"/>
      <c r="O4" s="148"/>
    </row>
    <row r="5" spans="1:120" x14ac:dyDescent="0.25">
      <c r="O5" s="148"/>
    </row>
    <row r="6" spans="1:120" x14ac:dyDescent="0.25">
      <c r="O6" s="148"/>
    </row>
    <row r="7" spans="1:120" x14ac:dyDescent="0.25">
      <c r="O7" s="148"/>
    </row>
    <row r="8" spans="1:120" x14ac:dyDescent="0.25">
      <c r="O8" s="148"/>
    </row>
    <row r="9" spans="1:120" x14ac:dyDescent="0.25">
      <c r="O9" s="148"/>
    </row>
    <row r="10" spans="1:120" x14ac:dyDescent="0.25">
      <c r="O10" s="148"/>
    </row>
    <row r="11" spans="1:120" x14ac:dyDescent="0.25">
      <c r="O11" s="148"/>
    </row>
    <row r="12" spans="1:120" x14ac:dyDescent="0.25">
      <c r="O12" s="148"/>
    </row>
    <row r="13" spans="1:120" x14ac:dyDescent="0.25">
      <c r="O13" s="148"/>
    </row>
    <row r="14" spans="1:120" x14ac:dyDescent="0.25">
      <c r="O14" s="148"/>
    </row>
    <row r="15" spans="1:120" x14ac:dyDescent="0.25">
      <c r="O15" s="148"/>
    </row>
    <row r="16" spans="1:120" x14ac:dyDescent="0.25">
      <c r="O16" s="148"/>
    </row>
    <row r="17" spans="15:15" x14ac:dyDescent="0.25">
      <c r="O17" s="148"/>
    </row>
    <row r="18" spans="15:15" x14ac:dyDescent="0.25">
      <c r="O18" s="148"/>
    </row>
    <row r="19" spans="15:15" x14ac:dyDescent="0.25">
      <c r="O19" s="148"/>
    </row>
    <row r="20" spans="15:15" x14ac:dyDescent="0.25">
      <c r="O20" s="148"/>
    </row>
    <row r="21" spans="15:15" x14ac:dyDescent="0.25">
      <c r="O21" s="148"/>
    </row>
    <row r="22" spans="15:15" x14ac:dyDescent="0.25">
      <c r="O22" s="148"/>
    </row>
    <row r="23" spans="15:15" x14ac:dyDescent="0.25">
      <c r="O23" s="148"/>
    </row>
    <row r="24" spans="15:15" x14ac:dyDescent="0.25">
      <c r="O24" s="148"/>
    </row>
    <row r="25" spans="15:15" x14ac:dyDescent="0.25">
      <c r="O25" s="148"/>
    </row>
    <row r="26" spans="15:15" x14ac:dyDescent="0.25">
      <c r="O26" s="148"/>
    </row>
    <row r="27" spans="15:15" x14ac:dyDescent="0.25">
      <c r="O27" s="148"/>
    </row>
    <row r="28" spans="15:15" x14ac:dyDescent="0.25">
      <c r="O28" s="148"/>
    </row>
    <row r="29" spans="15:15" x14ac:dyDescent="0.25">
      <c r="O29" s="148"/>
    </row>
    <row r="30" spans="15:15" x14ac:dyDescent="0.25">
      <c r="O30" s="148"/>
    </row>
    <row r="31" spans="15:15" x14ac:dyDescent="0.25">
      <c r="O31" s="148"/>
    </row>
    <row r="32" spans="15:15" x14ac:dyDescent="0.25">
      <c r="O32" s="148"/>
    </row>
    <row r="33" spans="15:15" x14ac:dyDescent="0.25">
      <c r="O33" s="148"/>
    </row>
    <row r="34" spans="15:15" x14ac:dyDescent="0.25">
      <c r="O34" s="148"/>
    </row>
    <row r="35" spans="15:15" x14ac:dyDescent="0.25">
      <c r="O35" s="148"/>
    </row>
    <row r="36" spans="15:15" x14ac:dyDescent="0.25">
      <c r="O36" s="148"/>
    </row>
    <row r="37" spans="15:15" x14ac:dyDescent="0.25">
      <c r="O37" s="148"/>
    </row>
    <row r="38" spans="15:15" x14ac:dyDescent="0.25">
      <c r="O38" s="148"/>
    </row>
    <row r="39" spans="15:15" x14ac:dyDescent="0.25">
      <c r="O39" s="148"/>
    </row>
    <row r="40" spans="15:15" x14ac:dyDescent="0.25">
      <c r="O40" s="148"/>
    </row>
    <row r="41" spans="15:15" x14ac:dyDescent="0.25">
      <c r="O41" s="148"/>
    </row>
    <row r="42" spans="15:15" x14ac:dyDescent="0.25">
      <c r="O42" s="148"/>
    </row>
    <row r="43" spans="15:15" x14ac:dyDescent="0.25">
      <c r="O43" s="148"/>
    </row>
    <row r="44" spans="15:15" x14ac:dyDescent="0.25">
      <c r="O44" s="148"/>
    </row>
    <row r="45" spans="15:15" x14ac:dyDescent="0.25">
      <c r="O45" s="148"/>
    </row>
    <row r="46" spans="15:15" x14ac:dyDescent="0.25">
      <c r="O46" s="148"/>
    </row>
    <row r="47" spans="15:15" x14ac:dyDescent="0.25">
      <c r="O47" s="148"/>
    </row>
    <row r="48" spans="15:15" x14ac:dyDescent="0.25">
      <c r="O48" s="148"/>
    </row>
    <row r="49" spans="15:15" x14ac:dyDescent="0.25">
      <c r="O49" s="148"/>
    </row>
    <row r="50" spans="15:15" x14ac:dyDescent="0.25">
      <c r="O50" s="148"/>
    </row>
    <row r="51" spans="15:15" x14ac:dyDescent="0.25">
      <c r="O51" s="148"/>
    </row>
    <row r="52" spans="15:15" x14ac:dyDescent="0.25">
      <c r="O52" s="148"/>
    </row>
    <row r="53" spans="15:15" x14ac:dyDescent="0.25">
      <c r="O53" s="148"/>
    </row>
    <row r="54" spans="15:15" x14ac:dyDescent="0.25">
      <c r="O54" s="148"/>
    </row>
    <row r="55" spans="15:15" x14ac:dyDescent="0.25">
      <c r="O55" s="148"/>
    </row>
    <row r="56" spans="15:15" x14ac:dyDescent="0.25">
      <c r="O56" s="148"/>
    </row>
    <row r="57" spans="15:15" x14ac:dyDescent="0.25">
      <c r="O57" s="148"/>
    </row>
    <row r="58" spans="15:15" x14ac:dyDescent="0.25">
      <c r="O58" s="148"/>
    </row>
    <row r="59" spans="15:15" x14ac:dyDescent="0.25">
      <c r="O59" s="148"/>
    </row>
    <row r="60" spans="15:15" x14ac:dyDescent="0.25">
      <c r="O60" s="148"/>
    </row>
    <row r="61" spans="15:15" x14ac:dyDescent="0.25">
      <c r="O61" s="148"/>
    </row>
    <row r="62" spans="15:15" x14ac:dyDescent="0.25">
      <c r="O62" s="148"/>
    </row>
    <row r="63" spans="15:15" x14ac:dyDescent="0.25">
      <c r="O63" s="148"/>
    </row>
    <row r="64" spans="15:15" x14ac:dyDescent="0.25">
      <c r="O64" s="148"/>
    </row>
    <row r="65" spans="15:15" x14ac:dyDescent="0.25">
      <c r="O65" s="148"/>
    </row>
    <row r="66" spans="15:15" x14ac:dyDescent="0.25">
      <c r="O66" s="148"/>
    </row>
    <row r="67" spans="15:15" x14ac:dyDescent="0.25">
      <c r="O67" s="148"/>
    </row>
    <row r="68" spans="15:15" x14ac:dyDescent="0.25">
      <c r="O68" s="148"/>
    </row>
    <row r="69" spans="15:15" x14ac:dyDescent="0.25">
      <c r="O69" s="148"/>
    </row>
    <row r="70" spans="15:15" x14ac:dyDescent="0.25">
      <c r="O70" s="148"/>
    </row>
    <row r="71" spans="15:15" x14ac:dyDescent="0.25">
      <c r="O71" s="148"/>
    </row>
    <row r="72" spans="15:15" x14ac:dyDescent="0.25">
      <c r="O72" s="148"/>
    </row>
    <row r="73" spans="15:15" x14ac:dyDescent="0.25">
      <c r="O73" s="148"/>
    </row>
    <row r="74" spans="15:15" x14ac:dyDescent="0.25">
      <c r="O74" s="148"/>
    </row>
    <row r="75" spans="15:15" x14ac:dyDescent="0.25">
      <c r="O75" s="148"/>
    </row>
    <row r="76" spans="15:15" x14ac:dyDescent="0.25">
      <c r="O76" s="148"/>
    </row>
    <row r="77" spans="15:15" x14ac:dyDescent="0.25">
      <c r="O77" s="148"/>
    </row>
    <row r="78" spans="15:15" x14ac:dyDescent="0.25">
      <c r="O78" s="148"/>
    </row>
    <row r="79" spans="15:15" x14ac:dyDescent="0.25">
      <c r="O79" s="148"/>
    </row>
    <row r="80" spans="15:15" x14ac:dyDescent="0.25">
      <c r="O80" s="148"/>
    </row>
    <row r="81" spans="15:15" x14ac:dyDescent="0.25">
      <c r="O81" s="148"/>
    </row>
    <row r="82" spans="15:15" x14ac:dyDescent="0.25">
      <c r="O82" s="148"/>
    </row>
    <row r="83" spans="15:15" x14ac:dyDescent="0.25">
      <c r="O83" s="148"/>
    </row>
    <row r="84" spans="15:15" x14ac:dyDescent="0.25">
      <c r="O84" s="148"/>
    </row>
    <row r="85" spans="15:15" x14ac:dyDescent="0.25">
      <c r="O85" s="148"/>
    </row>
    <row r="86" spans="15:15" x14ac:dyDescent="0.25">
      <c r="O86" s="148"/>
    </row>
    <row r="87" spans="15:15" x14ac:dyDescent="0.25">
      <c r="O87" s="148"/>
    </row>
    <row r="88" spans="15:15" x14ac:dyDescent="0.25">
      <c r="O88" s="148"/>
    </row>
    <row r="89" spans="15:15" x14ac:dyDescent="0.25">
      <c r="O89" s="148"/>
    </row>
    <row r="90" spans="15:15" x14ac:dyDescent="0.25">
      <c r="O90" s="148"/>
    </row>
    <row r="91" spans="15:15" x14ac:dyDescent="0.25">
      <c r="O91" s="148"/>
    </row>
    <row r="92" spans="15:15" x14ac:dyDescent="0.25">
      <c r="O92" s="148"/>
    </row>
    <row r="93" spans="15:15" x14ac:dyDescent="0.25">
      <c r="O93" s="148"/>
    </row>
    <row r="94" spans="15:15" x14ac:dyDescent="0.25">
      <c r="O94" s="148"/>
    </row>
    <row r="95" spans="15:15" x14ac:dyDescent="0.25">
      <c r="O95" s="148"/>
    </row>
    <row r="96" spans="15:15" x14ac:dyDescent="0.25">
      <c r="O96" s="148"/>
    </row>
    <row r="97" spans="15:15" x14ac:dyDescent="0.25">
      <c r="O97" s="148"/>
    </row>
    <row r="98" spans="15:15" x14ac:dyDescent="0.25">
      <c r="O98" s="148"/>
    </row>
    <row r="99" spans="15:15" x14ac:dyDescent="0.25">
      <c r="O99" s="148"/>
    </row>
    <row r="100" spans="15:15" x14ac:dyDescent="0.25">
      <c r="O100" s="148"/>
    </row>
    <row r="101" spans="15:15" x14ac:dyDescent="0.25">
      <c r="O101" s="148"/>
    </row>
    <row r="102" spans="15:15" x14ac:dyDescent="0.25">
      <c r="O102" s="148"/>
    </row>
    <row r="103" spans="15:15" x14ac:dyDescent="0.25">
      <c r="O103" s="148"/>
    </row>
    <row r="104" spans="15:15" x14ac:dyDescent="0.25">
      <c r="O104" s="148"/>
    </row>
    <row r="105" spans="15:15" x14ac:dyDescent="0.25">
      <c r="O105" s="148"/>
    </row>
    <row r="106" spans="15:15" x14ac:dyDescent="0.25">
      <c r="O106" s="148"/>
    </row>
    <row r="107" spans="15:15" x14ac:dyDescent="0.25">
      <c r="O107" s="148"/>
    </row>
    <row r="108" spans="15:15" x14ac:dyDescent="0.25">
      <c r="O108" s="148"/>
    </row>
    <row r="109" spans="15:15" x14ac:dyDescent="0.25">
      <c r="O109" s="148"/>
    </row>
    <row r="110" spans="15:15" x14ac:dyDescent="0.25">
      <c r="O110" s="148"/>
    </row>
    <row r="111" spans="15:15" x14ac:dyDescent="0.25">
      <c r="O111" s="148"/>
    </row>
    <row r="112" spans="15:15" x14ac:dyDescent="0.25">
      <c r="O112" s="148"/>
    </row>
    <row r="113" spans="15:15" x14ac:dyDescent="0.25">
      <c r="O113" s="148"/>
    </row>
    <row r="114" spans="15:15" x14ac:dyDescent="0.25">
      <c r="O114" s="148"/>
    </row>
    <row r="115" spans="15:15" x14ac:dyDescent="0.25">
      <c r="O115" s="148"/>
    </row>
    <row r="116" spans="15:15" x14ac:dyDescent="0.25">
      <c r="O116" s="148"/>
    </row>
    <row r="117" spans="15:15" x14ac:dyDescent="0.25">
      <c r="O117" s="148"/>
    </row>
    <row r="118" spans="15:15" x14ac:dyDescent="0.25">
      <c r="O118" s="148"/>
    </row>
    <row r="119" spans="15:15" x14ac:dyDescent="0.25">
      <c r="O119" s="148"/>
    </row>
    <row r="120" spans="15:15" x14ac:dyDescent="0.25">
      <c r="O120" s="148"/>
    </row>
    <row r="121" spans="15:15" x14ac:dyDescent="0.25">
      <c r="O121" s="148"/>
    </row>
    <row r="122" spans="15:15" x14ac:dyDescent="0.25">
      <c r="O122" s="148"/>
    </row>
    <row r="123" spans="15:15" x14ac:dyDescent="0.25">
      <c r="O123" s="148"/>
    </row>
    <row r="124" spans="15:15" x14ac:dyDescent="0.25">
      <c r="O124" s="148"/>
    </row>
    <row r="125" spans="15:15" x14ac:dyDescent="0.25">
      <c r="O125" s="148"/>
    </row>
    <row r="126" spans="15:15" x14ac:dyDescent="0.25">
      <c r="O126" s="148"/>
    </row>
    <row r="127" spans="15:15" x14ac:dyDescent="0.25">
      <c r="O127" s="148"/>
    </row>
    <row r="128" spans="15:15" x14ac:dyDescent="0.25">
      <c r="O128" s="148"/>
    </row>
    <row r="129" spans="15:15" x14ac:dyDescent="0.25">
      <c r="O129" s="148"/>
    </row>
    <row r="130" spans="15:15" x14ac:dyDescent="0.25">
      <c r="O130" s="148"/>
    </row>
    <row r="131" spans="15:15" x14ac:dyDescent="0.25">
      <c r="O131" s="148"/>
    </row>
    <row r="132" spans="15:15" x14ac:dyDescent="0.25">
      <c r="O132" s="148"/>
    </row>
    <row r="133" spans="15:15" x14ac:dyDescent="0.25">
      <c r="O133" s="148"/>
    </row>
    <row r="134" spans="15:15" x14ac:dyDescent="0.25">
      <c r="O134" s="148"/>
    </row>
    <row r="135" spans="15:15" x14ac:dyDescent="0.25">
      <c r="O135" s="148"/>
    </row>
    <row r="136" spans="15:15" x14ac:dyDescent="0.25">
      <c r="O136" s="148"/>
    </row>
    <row r="137" spans="15:15" x14ac:dyDescent="0.25">
      <c r="O137" s="148"/>
    </row>
    <row r="138" spans="15:15" x14ac:dyDescent="0.25">
      <c r="O138" s="148"/>
    </row>
    <row r="139" spans="15:15" x14ac:dyDescent="0.25">
      <c r="O139" s="148"/>
    </row>
    <row r="140" spans="15:15" x14ac:dyDescent="0.25">
      <c r="O140" s="148"/>
    </row>
    <row r="141" spans="15:15" x14ac:dyDescent="0.25">
      <c r="O141" s="148"/>
    </row>
    <row r="142" spans="15:15" x14ac:dyDescent="0.25">
      <c r="O142" s="148"/>
    </row>
    <row r="143" spans="15:15" x14ac:dyDescent="0.25">
      <c r="O143" s="148"/>
    </row>
    <row r="144" spans="15:15" x14ac:dyDescent="0.25">
      <c r="O144" s="148"/>
    </row>
    <row r="145" spans="15:15" x14ac:dyDescent="0.25">
      <c r="O145" s="148"/>
    </row>
    <row r="146" spans="15:15" x14ac:dyDescent="0.25">
      <c r="O146" s="148"/>
    </row>
    <row r="147" spans="15:15" x14ac:dyDescent="0.25">
      <c r="O147" s="148"/>
    </row>
    <row r="148" spans="15:15" x14ac:dyDescent="0.25">
      <c r="O148" s="148"/>
    </row>
    <row r="149" spans="15:15" x14ac:dyDescent="0.25">
      <c r="O149" s="148"/>
    </row>
    <row r="150" spans="15:15" x14ac:dyDescent="0.25">
      <c r="O150" s="148"/>
    </row>
    <row r="151" spans="15:15" x14ac:dyDescent="0.25">
      <c r="O151" s="148"/>
    </row>
    <row r="152" spans="15:15" x14ac:dyDescent="0.25">
      <c r="O152" s="148"/>
    </row>
    <row r="153" spans="15:15" x14ac:dyDescent="0.25">
      <c r="O153" s="148"/>
    </row>
    <row r="154" spans="15:15" x14ac:dyDescent="0.25">
      <c r="O154" s="148"/>
    </row>
    <row r="155" spans="15:15" x14ac:dyDescent="0.25">
      <c r="O155" s="148"/>
    </row>
    <row r="156" spans="15:15" x14ac:dyDescent="0.25">
      <c r="O156" s="148"/>
    </row>
    <row r="157" spans="15:15" x14ac:dyDescent="0.25">
      <c r="O157" s="148"/>
    </row>
    <row r="158" spans="15:15" x14ac:dyDescent="0.25">
      <c r="O158" s="148"/>
    </row>
    <row r="159" spans="15:15" x14ac:dyDescent="0.25">
      <c r="O159" s="148"/>
    </row>
    <row r="160" spans="15:15" x14ac:dyDescent="0.25">
      <c r="O160" s="148"/>
    </row>
    <row r="161" spans="15:15" x14ac:dyDescent="0.25">
      <c r="O161" s="148"/>
    </row>
    <row r="162" spans="15:15" x14ac:dyDescent="0.25">
      <c r="O162" s="148"/>
    </row>
    <row r="163" spans="15:15" x14ac:dyDescent="0.25">
      <c r="O163" s="148"/>
    </row>
    <row r="164" spans="15:15" x14ac:dyDescent="0.25">
      <c r="O164" s="148"/>
    </row>
    <row r="165" spans="15:15" x14ac:dyDescent="0.25">
      <c r="O165" s="148"/>
    </row>
    <row r="166" spans="15:15" x14ac:dyDescent="0.25">
      <c r="O166" s="148"/>
    </row>
    <row r="167" spans="15:15" x14ac:dyDescent="0.25">
      <c r="O167" s="148"/>
    </row>
    <row r="168" spans="15:15" x14ac:dyDescent="0.25">
      <c r="O168" s="148"/>
    </row>
    <row r="169" spans="15:15" x14ac:dyDescent="0.25">
      <c r="O169" s="148"/>
    </row>
    <row r="170" spans="15:15" x14ac:dyDescent="0.25">
      <c r="O170" s="148"/>
    </row>
    <row r="171" spans="15:15" x14ac:dyDescent="0.25">
      <c r="O171" s="148"/>
    </row>
    <row r="172" spans="15:15" x14ac:dyDescent="0.25">
      <c r="O172" s="148"/>
    </row>
    <row r="173" spans="15:15" x14ac:dyDescent="0.25">
      <c r="O173" s="148"/>
    </row>
    <row r="174" spans="15:15" x14ac:dyDescent="0.25">
      <c r="O174" s="148"/>
    </row>
    <row r="175" spans="15:15" x14ac:dyDescent="0.25">
      <c r="O175" s="148"/>
    </row>
    <row r="176" spans="15:15" x14ac:dyDescent="0.25">
      <c r="O176" s="148"/>
    </row>
    <row r="177" spans="15:15" x14ac:dyDescent="0.25">
      <c r="O177" s="148"/>
    </row>
    <row r="178" spans="15:15" x14ac:dyDescent="0.25">
      <c r="O178" s="148"/>
    </row>
    <row r="179" spans="15:15" x14ac:dyDescent="0.25">
      <c r="O179" s="148"/>
    </row>
    <row r="180" spans="15:15" x14ac:dyDescent="0.25">
      <c r="O180" s="148"/>
    </row>
    <row r="181" spans="15:15" x14ac:dyDescent="0.25">
      <c r="O181" s="148"/>
    </row>
    <row r="182" spans="15:15" x14ac:dyDescent="0.25">
      <c r="O182" s="148"/>
    </row>
    <row r="183" spans="15:15" x14ac:dyDescent="0.25">
      <c r="O183" s="148"/>
    </row>
    <row r="184" spans="15:15" x14ac:dyDescent="0.25">
      <c r="O184" s="148"/>
    </row>
    <row r="185" spans="15:15" x14ac:dyDescent="0.25">
      <c r="O185" s="148"/>
    </row>
    <row r="186" spans="15:15" x14ac:dyDescent="0.25">
      <c r="O186" s="148"/>
    </row>
    <row r="187" spans="15:15" x14ac:dyDescent="0.25">
      <c r="O187" s="148"/>
    </row>
    <row r="188" spans="15:15" x14ac:dyDescent="0.25">
      <c r="O188" s="148"/>
    </row>
    <row r="189" spans="15:15" x14ac:dyDescent="0.25">
      <c r="O189" s="148"/>
    </row>
    <row r="190" spans="15:15" x14ac:dyDescent="0.25">
      <c r="O190" s="148"/>
    </row>
    <row r="191" spans="15:15" x14ac:dyDescent="0.25">
      <c r="O191" s="148"/>
    </row>
    <row r="192" spans="15:15" x14ac:dyDescent="0.25">
      <c r="O192" s="148"/>
    </row>
    <row r="193" spans="15:15" x14ac:dyDescent="0.25">
      <c r="O193" s="148"/>
    </row>
    <row r="194" spans="15:15" x14ac:dyDescent="0.25">
      <c r="O194" s="148"/>
    </row>
    <row r="195" spans="15:15" x14ac:dyDescent="0.25">
      <c r="O195" s="148"/>
    </row>
    <row r="196" spans="15:15" x14ac:dyDescent="0.25">
      <c r="O196" s="148"/>
    </row>
    <row r="197" spans="15:15" x14ac:dyDescent="0.25">
      <c r="O197" s="148"/>
    </row>
    <row r="198" spans="15:15" x14ac:dyDescent="0.25">
      <c r="O198" s="148"/>
    </row>
    <row r="199" spans="15:15" x14ac:dyDescent="0.25">
      <c r="O199" s="148"/>
    </row>
    <row r="200" spans="15:15" x14ac:dyDescent="0.25">
      <c r="O200" s="148"/>
    </row>
    <row r="201" spans="15:15" x14ac:dyDescent="0.25">
      <c r="O201" s="148"/>
    </row>
    <row r="202" spans="15:15" x14ac:dyDescent="0.25">
      <c r="O202" s="148"/>
    </row>
    <row r="203" spans="15:15" x14ac:dyDescent="0.25">
      <c r="O203" s="148"/>
    </row>
    <row r="204" spans="15:15" x14ac:dyDescent="0.25">
      <c r="O204" s="148"/>
    </row>
    <row r="205" spans="15:15" x14ac:dyDescent="0.25">
      <c r="O205" s="148"/>
    </row>
    <row r="206" spans="15:15" x14ac:dyDescent="0.25">
      <c r="O206" s="148"/>
    </row>
    <row r="207" spans="15:15" x14ac:dyDescent="0.25">
      <c r="O207" s="148"/>
    </row>
    <row r="208" spans="15:15" x14ac:dyDescent="0.25">
      <c r="O208" s="148"/>
    </row>
    <row r="209" spans="15:15" x14ac:dyDescent="0.25">
      <c r="O209" s="148"/>
    </row>
    <row r="210" spans="15:15" x14ac:dyDescent="0.25">
      <c r="O210" s="148"/>
    </row>
    <row r="211" spans="15:15" x14ac:dyDescent="0.25">
      <c r="O211" s="148"/>
    </row>
    <row r="212" spans="15:15" x14ac:dyDescent="0.25">
      <c r="O212" s="148"/>
    </row>
    <row r="213" spans="15:15" x14ac:dyDescent="0.25">
      <c r="O213" s="148"/>
    </row>
    <row r="214" spans="15:15" x14ac:dyDescent="0.25">
      <c r="O214" s="148"/>
    </row>
    <row r="215" spans="15:15" x14ac:dyDescent="0.25">
      <c r="O215" s="148"/>
    </row>
    <row r="216" spans="15:15" x14ac:dyDescent="0.25">
      <c r="O216" s="148"/>
    </row>
    <row r="217" spans="15:15" x14ac:dyDescent="0.25">
      <c r="O217" s="148"/>
    </row>
    <row r="218" spans="15:15" x14ac:dyDescent="0.25">
      <c r="O218" s="148"/>
    </row>
    <row r="219" spans="15:15" x14ac:dyDescent="0.25">
      <c r="O219" s="148"/>
    </row>
    <row r="220" spans="15:15" x14ac:dyDescent="0.25">
      <c r="O220" s="148"/>
    </row>
    <row r="221" spans="15:15" x14ac:dyDescent="0.25">
      <c r="O221" s="148"/>
    </row>
    <row r="222" spans="15:15" x14ac:dyDescent="0.25">
      <c r="O222" s="148"/>
    </row>
    <row r="223" spans="15:15" x14ac:dyDescent="0.25">
      <c r="O223" s="148"/>
    </row>
    <row r="224" spans="15:15" x14ac:dyDescent="0.25">
      <c r="O224" s="148"/>
    </row>
    <row r="225" spans="15:15" x14ac:dyDescent="0.25">
      <c r="O225" s="148"/>
    </row>
    <row r="226" spans="15:15" x14ac:dyDescent="0.25">
      <c r="O226" s="148"/>
    </row>
    <row r="227" spans="15:15" x14ac:dyDescent="0.25">
      <c r="O227" s="148"/>
    </row>
    <row r="228" spans="15:15" x14ac:dyDescent="0.25">
      <c r="O228" s="148"/>
    </row>
    <row r="229" spans="15:15" x14ac:dyDescent="0.25">
      <c r="O229" s="148"/>
    </row>
    <row r="230" spans="15:15" x14ac:dyDescent="0.25">
      <c r="O230" s="148"/>
    </row>
    <row r="231" spans="15:15" x14ac:dyDescent="0.25">
      <c r="O231" s="148"/>
    </row>
    <row r="232" spans="15:15" x14ac:dyDescent="0.25">
      <c r="O232" s="148"/>
    </row>
    <row r="233" spans="15:15" x14ac:dyDescent="0.25">
      <c r="O233" s="148"/>
    </row>
    <row r="234" spans="15:15" x14ac:dyDescent="0.25">
      <c r="O234" s="148"/>
    </row>
    <row r="235" spans="15:15" x14ac:dyDescent="0.25">
      <c r="O235" s="148"/>
    </row>
    <row r="236" spans="15:15" x14ac:dyDescent="0.25">
      <c r="O236" s="148"/>
    </row>
    <row r="237" spans="15:15" x14ac:dyDescent="0.25">
      <c r="O237" s="148"/>
    </row>
    <row r="238" spans="15:15" x14ac:dyDescent="0.25">
      <c r="O238" s="148"/>
    </row>
    <row r="239" spans="15:15" x14ac:dyDescent="0.25">
      <c r="O239" s="148"/>
    </row>
    <row r="240" spans="15:15" x14ac:dyDescent="0.25">
      <c r="O240" s="148"/>
    </row>
    <row r="241" spans="15:15" x14ac:dyDescent="0.25">
      <c r="O241" s="148"/>
    </row>
    <row r="242" spans="15:15" x14ac:dyDescent="0.25">
      <c r="O242" s="148"/>
    </row>
    <row r="243" spans="15:15" x14ac:dyDescent="0.25">
      <c r="O243" s="148"/>
    </row>
    <row r="244" spans="15:15" x14ac:dyDescent="0.25">
      <c r="O244" s="148"/>
    </row>
    <row r="245" spans="15:15" x14ac:dyDescent="0.25">
      <c r="O245" s="148"/>
    </row>
    <row r="246" spans="15:15" x14ac:dyDescent="0.25">
      <c r="O246" s="148"/>
    </row>
    <row r="247" spans="15:15" x14ac:dyDescent="0.25">
      <c r="O247" s="148"/>
    </row>
    <row r="248" spans="15:15" x14ac:dyDescent="0.25">
      <c r="O248" s="148"/>
    </row>
    <row r="249" spans="15:15" x14ac:dyDescent="0.25">
      <c r="O249" s="148"/>
    </row>
    <row r="250" spans="15:15" x14ac:dyDescent="0.25">
      <c r="O250" s="148"/>
    </row>
    <row r="251" spans="15:15" x14ac:dyDescent="0.25">
      <c r="O251" s="148"/>
    </row>
    <row r="252" spans="15:15" x14ac:dyDescent="0.25">
      <c r="O252" s="148"/>
    </row>
    <row r="253" spans="15:15" x14ac:dyDescent="0.25">
      <c r="O253" s="148"/>
    </row>
    <row r="254" spans="15:15" x14ac:dyDescent="0.25">
      <c r="O254" s="148"/>
    </row>
    <row r="255" spans="15:15" x14ac:dyDescent="0.25">
      <c r="O255" s="148"/>
    </row>
    <row r="256" spans="15:15" x14ac:dyDescent="0.25">
      <c r="O256" s="148"/>
    </row>
    <row r="257" spans="15:15" x14ac:dyDescent="0.25">
      <c r="O257" s="148"/>
    </row>
    <row r="258" spans="15:15" x14ac:dyDescent="0.25">
      <c r="O258" s="148"/>
    </row>
    <row r="259" spans="15:15" x14ac:dyDescent="0.25">
      <c r="O259" s="148"/>
    </row>
    <row r="260" spans="15:15" x14ac:dyDescent="0.25">
      <c r="O260" s="148"/>
    </row>
    <row r="261" spans="15:15" x14ac:dyDescent="0.25">
      <c r="O261" s="148"/>
    </row>
    <row r="262" spans="15:15" x14ac:dyDescent="0.25">
      <c r="O262" s="148"/>
    </row>
    <row r="263" spans="15:15" x14ac:dyDescent="0.25">
      <c r="O263" s="148"/>
    </row>
    <row r="264" spans="15:15" x14ac:dyDescent="0.25">
      <c r="O264" s="148"/>
    </row>
    <row r="265" spans="15:15" x14ac:dyDescent="0.25">
      <c r="O265" s="148"/>
    </row>
    <row r="266" spans="15:15" x14ac:dyDescent="0.25">
      <c r="O266" s="148"/>
    </row>
    <row r="267" spans="15:15" x14ac:dyDescent="0.25">
      <c r="O267" s="148"/>
    </row>
    <row r="268" spans="15:15" x14ac:dyDescent="0.25">
      <c r="O268" s="148"/>
    </row>
    <row r="269" spans="15:15" x14ac:dyDescent="0.25">
      <c r="O269" s="148"/>
    </row>
    <row r="270" spans="15:15" x14ac:dyDescent="0.25">
      <c r="O270" s="148"/>
    </row>
    <row r="271" spans="15:15" x14ac:dyDescent="0.25">
      <c r="O271" s="148"/>
    </row>
    <row r="272" spans="15:15" x14ac:dyDescent="0.25">
      <c r="O272" s="148"/>
    </row>
    <row r="273" spans="15:15" x14ac:dyDescent="0.25">
      <c r="O273" s="148"/>
    </row>
    <row r="274" spans="15:15" x14ac:dyDescent="0.25">
      <c r="O274" s="148"/>
    </row>
    <row r="275" spans="15:15" x14ac:dyDescent="0.25">
      <c r="O275" s="148"/>
    </row>
    <row r="276" spans="15:15" x14ac:dyDescent="0.25">
      <c r="O276" s="148"/>
    </row>
    <row r="277" spans="15:15" x14ac:dyDescent="0.25">
      <c r="O277" s="148"/>
    </row>
    <row r="278" spans="15:15" x14ac:dyDescent="0.25">
      <c r="O278" s="148"/>
    </row>
    <row r="279" spans="15:15" x14ac:dyDescent="0.25">
      <c r="O279" s="148"/>
    </row>
    <row r="280" spans="15:15" x14ac:dyDescent="0.25">
      <c r="O280" s="148"/>
    </row>
    <row r="281" spans="15:15" x14ac:dyDescent="0.25">
      <c r="O281" s="148"/>
    </row>
    <row r="282" spans="15:15" x14ac:dyDescent="0.25">
      <c r="O282" s="148"/>
    </row>
    <row r="283" spans="15:15" x14ac:dyDescent="0.25">
      <c r="O283" s="148"/>
    </row>
    <row r="284" spans="15:15" x14ac:dyDescent="0.25">
      <c r="O284" s="148"/>
    </row>
    <row r="285" spans="15:15" x14ac:dyDescent="0.25">
      <c r="O285" s="148"/>
    </row>
    <row r="286" spans="15:15" x14ac:dyDescent="0.25">
      <c r="O286" s="148"/>
    </row>
    <row r="287" spans="15:15" x14ac:dyDescent="0.25">
      <c r="O287" s="148"/>
    </row>
    <row r="288" spans="15:15" x14ac:dyDescent="0.25">
      <c r="O288" s="148"/>
    </row>
    <row r="289" spans="15:15" x14ac:dyDescent="0.25">
      <c r="O289" s="148"/>
    </row>
    <row r="290" spans="15:15" x14ac:dyDescent="0.25">
      <c r="O290" s="148"/>
    </row>
    <row r="291" spans="15:15" x14ac:dyDescent="0.25">
      <c r="O291" s="148"/>
    </row>
    <row r="292" spans="15:15" x14ac:dyDescent="0.25">
      <c r="O292" s="148"/>
    </row>
    <row r="293" spans="15:15" x14ac:dyDescent="0.25">
      <c r="O293" s="148"/>
    </row>
    <row r="294" spans="15:15" x14ac:dyDescent="0.25">
      <c r="O294" s="148"/>
    </row>
    <row r="295" spans="15:15" x14ac:dyDescent="0.25">
      <c r="O295" s="148"/>
    </row>
    <row r="296" spans="15:15" x14ac:dyDescent="0.25">
      <c r="O296" s="148"/>
    </row>
    <row r="297" spans="15:15" x14ac:dyDescent="0.25">
      <c r="O297" s="148"/>
    </row>
    <row r="298" spans="15:15" x14ac:dyDescent="0.25">
      <c r="O298" s="148"/>
    </row>
    <row r="299" spans="15:15" x14ac:dyDescent="0.25">
      <c r="O299" s="148"/>
    </row>
    <row r="300" spans="15:15" x14ac:dyDescent="0.25">
      <c r="O300" s="148"/>
    </row>
    <row r="301" spans="15:15" x14ac:dyDescent="0.25">
      <c r="O301" s="148"/>
    </row>
    <row r="302" spans="15:15" x14ac:dyDescent="0.25">
      <c r="O302" s="148"/>
    </row>
    <row r="303" spans="15:15" x14ac:dyDescent="0.25">
      <c r="O303" s="148"/>
    </row>
    <row r="304" spans="15:15" x14ac:dyDescent="0.25">
      <c r="O304" s="148"/>
    </row>
    <row r="305" spans="15:15" x14ac:dyDescent="0.25">
      <c r="O305" s="148"/>
    </row>
    <row r="306" spans="15:15" x14ac:dyDescent="0.25">
      <c r="O306" s="148"/>
    </row>
    <row r="307" spans="15:15" x14ac:dyDescent="0.25">
      <c r="O307" s="148"/>
    </row>
    <row r="308" spans="15:15" x14ac:dyDescent="0.25">
      <c r="O308" s="148"/>
    </row>
    <row r="309" spans="15:15" x14ac:dyDescent="0.25">
      <c r="O309" s="148"/>
    </row>
    <row r="310" spans="15:15" x14ac:dyDescent="0.25">
      <c r="O310" s="148"/>
    </row>
    <row r="311" spans="15:15" x14ac:dyDescent="0.25">
      <c r="O311" s="148"/>
    </row>
    <row r="312" spans="15:15" x14ac:dyDescent="0.25">
      <c r="O312" s="148"/>
    </row>
    <row r="313" spans="15:15" x14ac:dyDescent="0.25">
      <c r="O313" s="148"/>
    </row>
    <row r="314" spans="15:15" x14ac:dyDescent="0.25">
      <c r="O314" s="148"/>
    </row>
    <row r="315" spans="15:15" x14ac:dyDescent="0.25">
      <c r="O315" s="148"/>
    </row>
    <row r="316" spans="15:15" x14ac:dyDescent="0.25">
      <c r="O316" s="148"/>
    </row>
    <row r="317" spans="15:15" x14ac:dyDescent="0.25">
      <c r="O317" s="148"/>
    </row>
    <row r="318" spans="15:15" x14ac:dyDescent="0.25">
      <c r="O318" s="148"/>
    </row>
    <row r="319" spans="15:15" x14ac:dyDescent="0.25">
      <c r="O319" s="148"/>
    </row>
    <row r="320" spans="15:15" x14ac:dyDescent="0.25">
      <c r="O320" s="148"/>
    </row>
    <row r="321" spans="15:15" x14ac:dyDescent="0.25">
      <c r="O321" s="148"/>
    </row>
    <row r="322" spans="15:15" x14ac:dyDescent="0.25">
      <c r="O322" s="148"/>
    </row>
    <row r="323" spans="15:15" x14ac:dyDescent="0.25">
      <c r="O323" s="148"/>
    </row>
    <row r="324" spans="15:15" x14ac:dyDescent="0.25">
      <c r="O324" s="148"/>
    </row>
    <row r="325" spans="15:15" x14ac:dyDescent="0.25">
      <c r="O325" s="148"/>
    </row>
    <row r="326" spans="15:15" x14ac:dyDescent="0.25">
      <c r="O326" s="148"/>
    </row>
    <row r="327" spans="15:15" x14ac:dyDescent="0.25">
      <c r="O327" s="148"/>
    </row>
    <row r="328" spans="15:15" x14ac:dyDescent="0.25">
      <c r="O328" s="148"/>
    </row>
    <row r="329" spans="15:15" x14ac:dyDescent="0.25">
      <c r="O329" s="148"/>
    </row>
    <row r="330" spans="15:15" x14ac:dyDescent="0.25">
      <c r="O330" s="148"/>
    </row>
    <row r="331" spans="15:15" x14ac:dyDescent="0.25">
      <c r="O331" s="148"/>
    </row>
    <row r="332" spans="15:15" x14ac:dyDescent="0.25">
      <c r="O332" s="148"/>
    </row>
    <row r="333" spans="15:15" x14ac:dyDescent="0.25">
      <c r="O333" s="148"/>
    </row>
    <row r="334" spans="15:15" x14ac:dyDescent="0.25">
      <c r="O334" s="148"/>
    </row>
    <row r="335" spans="15:15" x14ac:dyDescent="0.25">
      <c r="O335" s="148"/>
    </row>
    <row r="336" spans="15:15" x14ac:dyDescent="0.25">
      <c r="O336" s="148"/>
    </row>
    <row r="337" spans="15:15" x14ac:dyDescent="0.25">
      <c r="O337" s="148"/>
    </row>
    <row r="338" spans="15:15" x14ac:dyDescent="0.25">
      <c r="O338" s="148"/>
    </row>
    <row r="339" spans="15:15" x14ac:dyDescent="0.25">
      <c r="O339" s="148"/>
    </row>
    <row r="340" spans="15:15" x14ac:dyDescent="0.25">
      <c r="O340" s="148"/>
    </row>
    <row r="341" spans="15:15" x14ac:dyDescent="0.25">
      <c r="O341" s="148"/>
    </row>
    <row r="342" spans="15:15" x14ac:dyDescent="0.25">
      <c r="O342" s="148"/>
    </row>
    <row r="343" spans="15:15" x14ac:dyDescent="0.25">
      <c r="O343" s="148"/>
    </row>
    <row r="344" spans="15:15" x14ac:dyDescent="0.25">
      <c r="O344" s="148"/>
    </row>
    <row r="345" spans="15:15" x14ac:dyDescent="0.25">
      <c r="O345" s="148"/>
    </row>
    <row r="346" spans="15:15" x14ac:dyDescent="0.25">
      <c r="O346" s="148"/>
    </row>
    <row r="347" spans="15:15" x14ac:dyDescent="0.25">
      <c r="O347" s="148"/>
    </row>
    <row r="348" spans="15:15" x14ac:dyDescent="0.25">
      <c r="O348" s="148"/>
    </row>
    <row r="349" spans="15:15" x14ac:dyDescent="0.25">
      <c r="O349" s="148"/>
    </row>
    <row r="350" spans="15:15" x14ac:dyDescent="0.25">
      <c r="O350" s="148"/>
    </row>
    <row r="351" spans="15:15" x14ac:dyDescent="0.25">
      <c r="O351" s="148"/>
    </row>
    <row r="352" spans="15:15" x14ac:dyDescent="0.25">
      <c r="O352" s="148"/>
    </row>
    <row r="353" spans="15:15" x14ac:dyDescent="0.25">
      <c r="O353" s="148"/>
    </row>
    <row r="354" spans="15:15" x14ac:dyDescent="0.25">
      <c r="O354" s="148"/>
    </row>
    <row r="355" spans="15:15" x14ac:dyDescent="0.25">
      <c r="O355" s="148"/>
    </row>
    <row r="356" spans="15:15" x14ac:dyDescent="0.25">
      <c r="O356" s="148"/>
    </row>
    <row r="357" spans="15:15" x14ac:dyDescent="0.25">
      <c r="O357" s="148"/>
    </row>
    <row r="358" spans="15:15" x14ac:dyDescent="0.25">
      <c r="O358" s="148"/>
    </row>
    <row r="359" spans="15:15" x14ac:dyDescent="0.25">
      <c r="O359" s="148"/>
    </row>
    <row r="360" spans="15:15" x14ac:dyDescent="0.25">
      <c r="O360" s="148"/>
    </row>
    <row r="361" spans="15:15" x14ac:dyDescent="0.25">
      <c r="O361" s="148"/>
    </row>
    <row r="362" spans="15:15" x14ac:dyDescent="0.25">
      <c r="O362" s="148"/>
    </row>
    <row r="363" spans="15:15" x14ac:dyDescent="0.25">
      <c r="O363" s="148"/>
    </row>
    <row r="364" spans="15:15" x14ac:dyDescent="0.25">
      <c r="O364" s="148"/>
    </row>
    <row r="365" spans="15:15" x14ac:dyDescent="0.25">
      <c r="O365" s="148"/>
    </row>
    <row r="366" spans="15:15" x14ac:dyDescent="0.25">
      <c r="O366" s="148"/>
    </row>
    <row r="367" spans="15:15" x14ac:dyDescent="0.25">
      <c r="O367" s="148"/>
    </row>
    <row r="368" spans="15:15" x14ac:dyDescent="0.25">
      <c r="O368" s="148"/>
    </row>
    <row r="369" spans="15:15" x14ac:dyDescent="0.25">
      <c r="O369" s="148"/>
    </row>
    <row r="370" spans="15:15" x14ac:dyDescent="0.25">
      <c r="O370" s="148"/>
    </row>
    <row r="371" spans="15:15" x14ac:dyDescent="0.25">
      <c r="O371" s="148"/>
    </row>
    <row r="372" spans="15:15" x14ac:dyDescent="0.25">
      <c r="O372" s="148"/>
    </row>
    <row r="373" spans="15:15" x14ac:dyDescent="0.25">
      <c r="O373" s="148"/>
    </row>
    <row r="374" spans="15:15" x14ac:dyDescent="0.25">
      <c r="O374" s="148"/>
    </row>
    <row r="375" spans="15:15" x14ac:dyDescent="0.25">
      <c r="O375" s="148"/>
    </row>
    <row r="376" spans="15:15" x14ac:dyDescent="0.25">
      <c r="O376" s="148"/>
    </row>
    <row r="377" spans="15:15" x14ac:dyDescent="0.25">
      <c r="O377" s="148"/>
    </row>
    <row r="378" spans="15:15" x14ac:dyDescent="0.25">
      <c r="O378" s="148"/>
    </row>
    <row r="379" spans="15:15" x14ac:dyDescent="0.25">
      <c r="O379" s="148"/>
    </row>
    <row r="380" spans="15:15" x14ac:dyDescent="0.25">
      <c r="O380" s="148"/>
    </row>
    <row r="381" spans="15:15" x14ac:dyDescent="0.25">
      <c r="O381" s="148"/>
    </row>
    <row r="382" spans="15:15" x14ac:dyDescent="0.25">
      <c r="O382" s="148"/>
    </row>
    <row r="383" spans="15:15" x14ac:dyDescent="0.25">
      <c r="O383" s="148"/>
    </row>
    <row r="384" spans="15:15" x14ac:dyDescent="0.25">
      <c r="O384" s="148"/>
    </row>
    <row r="385" spans="15:15" x14ac:dyDescent="0.25">
      <c r="O385" s="148"/>
    </row>
    <row r="386" spans="15:15" x14ac:dyDescent="0.25">
      <c r="O386" s="148"/>
    </row>
    <row r="387" spans="15:15" x14ac:dyDescent="0.25">
      <c r="O387" s="148"/>
    </row>
    <row r="388" spans="15:15" x14ac:dyDescent="0.25">
      <c r="O388" s="148"/>
    </row>
    <row r="389" spans="15:15" x14ac:dyDescent="0.25">
      <c r="O389" s="148"/>
    </row>
    <row r="390" spans="15:15" x14ac:dyDescent="0.25">
      <c r="O390" s="148"/>
    </row>
    <row r="391" spans="15:15" x14ac:dyDescent="0.25">
      <c r="O391" s="148"/>
    </row>
    <row r="392" spans="15:15" x14ac:dyDescent="0.25">
      <c r="O392" s="148"/>
    </row>
    <row r="393" spans="15:15" x14ac:dyDescent="0.25">
      <c r="O393" s="148"/>
    </row>
    <row r="394" spans="15:15" x14ac:dyDescent="0.25">
      <c r="O394" s="148"/>
    </row>
    <row r="395" spans="15:15" x14ac:dyDescent="0.25">
      <c r="O395" s="148"/>
    </row>
    <row r="396" spans="15:15" x14ac:dyDescent="0.25">
      <c r="O396" s="148"/>
    </row>
    <row r="397" spans="15:15" x14ac:dyDescent="0.25">
      <c r="O397" s="148"/>
    </row>
    <row r="398" spans="15:15" x14ac:dyDescent="0.25">
      <c r="O398" s="148"/>
    </row>
    <row r="399" spans="15:15" x14ac:dyDescent="0.25">
      <c r="O399" s="148"/>
    </row>
    <row r="400" spans="15:15" x14ac:dyDescent="0.25">
      <c r="O400" s="148"/>
    </row>
    <row r="401" spans="15:15" x14ac:dyDescent="0.25">
      <c r="O401" s="148"/>
    </row>
    <row r="402" spans="15:15" x14ac:dyDescent="0.25">
      <c r="O402" s="148"/>
    </row>
    <row r="403" spans="15:15" x14ac:dyDescent="0.25">
      <c r="O403" s="148"/>
    </row>
    <row r="404" spans="15:15" x14ac:dyDescent="0.25">
      <c r="O404" s="148"/>
    </row>
    <row r="405" spans="15:15" x14ac:dyDescent="0.25">
      <c r="O405" s="148"/>
    </row>
    <row r="406" spans="15:15" x14ac:dyDescent="0.25">
      <c r="O406" s="148"/>
    </row>
    <row r="407" spans="15:15" x14ac:dyDescent="0.25">
      <c r="O407" s="148"/>
    </row>
    <row r="408" spans="15:15" x14ac:dyDescent="0.25">
      <c r="O408" s="148"/>
    </row>
    <row r="409" spans="15:15" x14ac:dyDescent="0.25">
      <c r="O409" s="148"/>
    </row>
    <row r="410" spans="15:15" x14ac:dyDescent="0.25">
      <c r="O410" s="148"/>
    </row>
    <row r="411" spans="15:15" x14ac:dyDescent="0.25">
      <c r="O411" s="148"/>
    </row>
    <row r="412" spans="15:15" x14ac:dyDescent="0.25">
      <c r="O412" s="148"/>
    </row>
    <row r="413" spans="15:15" x14ac:dyDescent="0.25">
      <c r="O413" s="148"/>
    </row>
    <row r="414" spans="15:15" x14ac:dyDescent="0.25">
      <c r="O414" s="148"/>
    </row>
    <row r="415" spans="15:15" x14ac:dyDescent="0.25">
      <c r="O415" s="148"/>
    </row>
    <row r="416" spans="15:15" x14ac:dyDescent="0.25">
      <c r="O416" s="148"/>
    </row>
    <row r="417" spans="15:15" x14ac:dyDescent="0.25">
      <c r="O417" s="148"/>
    </row>
    <row r="418" spans="15:15" x14ac:dyDescent="0.25">
      <c r="O418" s="148"/>
    </row>
    <row r="419" spans="15:15" x14ac:dyDescent="0.25">
      <c r="O419" s="148"/>
    </row>
    <row r="420" spans="15:15" x14ac:dyDescent="0.25">
      <c r="O420" s="148"/>
    </row>
    <row r="421" spans="15:15" x14ac:dyDescent="0.25">
      <c r="O421" s="148"/>
    </row>
    <row r="422" spans="15:15" x14ac:dyDescent="0.25">
      <c r="O422" s="148"/>
    </row>
    <row r="423" spans="15:15" x14ac:dyDescent="0.25">
      <c r="O423" s="148"/>
    </row>
    <row r="424" spans="15:15" x14ac:dyDescent="0.25">
      <c r="O424" s="148"/>
    </row>
    <row r="425" spans="15:15" x14ac:dyDescent="0.25">
      <c r="O425" s="148"/>
    </row>
    <row r="426" spans="15:15" x14ac:dyDescent="0.25">
      <c r="O426" s="148"/>
    </row>
    <row r="427" spans="15:15" x14ac:dyDescent="0.25">
      <c r="O427" s="148"/>
    </row>
    <row r="428" spans="15:15" x14ac:dyDescent="0.25">
      <c r="O428" s="148"/>
    </row>
    <row r="429" spans="15:15" x14ac:dyDescent="0.25">
      <c r="O429" s="148"/>
    </row>
    <row r="430" spans="15:15" x14ac:dyDescent="0.25">
      <c r="O430" s="148"/>
    </row>
  </sheetData>
  <mergeCells count="2">
    <mergeCell ref="B3:I3"/>
    <mergeCell ref="B4:I4"/>
  </mergeCells>
  <conditionalFormatting sqref="H2">
    <cfRule type="cellIs" dxfId="3" priority="3" operator="equal">
      <formula>29</formula>
    </cfRule>
    <cfRule type="cellIs" dxfId="2" priority="4" operator="equal">
      <formula>30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Q111"/>
  <sheetViews>
    <sheetView showZeros="0" topLeftCell="A9" zoomScale="65" zoomScaleNormal="65" zoomScaleSheetLayoutView="80" workbookViewId="0">
      <selection activeCell="A42" sqref="A42:J42"/>
    </sheetView>
  </sheetViews>
  <sheetFormatPr baseColWidth="10" defaultRowHeight="15.75" x14ac:dyDescent="0.25"/>
  <cols>
    <col min="1" max="1" width="34.625" customWidth="1"/>
    <col min="2" max="2" width="13.5" customWidth="1"/>
    <col min="3" max="9" width="11.875" customWidth="1"/>
    <col min="10" max="10" width="13" customWidth="1"/>
    <col min="11" max="11" width="11.87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05" t="s">
        <v>158</v>
      </c>
      <c r="C1" s="606"/>
      <c r="D1" s="606"/>
      <c r="E1" s="606"/>
      <c r="F1" s="606"/>
      <c r="G1" s="606"/>
      <c r="H1" s="606"/>
      <c r="I1" s="607"/>
      <c r="J1" s="617"/>
      <c r="K1" s="103"/>
      <c r="L1" s="74"/>
      <c r="M1" s="74"/>
      <c r="N1" s="74"/>
      <c r="O1" s="74"/>
      <c r="P1" s="74"/>
      <c r="Q1" s="55"/>
      <c r="R1" s="55"/>
      <c r="S1" s="55"/>
    </row>
    <row r="2" spans="1:25" ht="15.75" customHeight="1" x14ac:dyDescent="0.25">
      <c r="A2" s="4"/>
      <c r="B2" s="608" t="s">
        <v>233</v>
      </c>
      <c r="C2" s="609"/>
      <c r="D2" s="609"/>
      <c r="E2" s="609"/>
      <c r="F2" s="609"/>
      <c r="G2" s="609"/>
      <c r="H2" s="609"/>
      <c r="I2" s="610"/>
      <c r="J2" s="617"/>
      <c r="K2" s="103"/>
      <c r="L2" s="73"/>
      <c r="M2" s="73"/>
      <c r="N2" s="73"/>
      <c r="O2" s="73"/>
      <c r="P2" s="73"/>
      <c r="Q2" s="55"/>
      <c r="R2" s="55"/>
      <c r="S2" s="55"/>
    </row>
    <row r="3" spans="1:25" ht="16.5" customHeight="1" x14ac:dyDescent="0.25">
      <c r="A3" s="7"/>
      <c r="B3" s="611"/>
      <c r="C3" s="612"/>
      <c r="D3" s="612"/>
      <c r="E3" s="612"/>
      <c r="F3" s="612"/>
      <c r="G3" s="612"/>
      <c r="H3" s="612"/>
      <c r="I3" s="613"/>
      <c r="J3" s="617"/>
      <c r="K3" s="103"/>
      <c r="L3" s="73"/>
      <c r="M3" s="73"/>
      <c r="N3" s="73"/>
      <c r="O3" s="73"/>
      <c r="P3" s="73"/>
      <c r="Q3" s="55"/>
      <c r="R3" s="55"/>
      <c r="S3" s="55"/>
    </row>
    <row r="4" spans="1:25" ht="15.75" customHeight="1" x14ac:dyDescent="0.25">
      <c r="A4" s="4"/>
      <c r="B4" s="611"/>
      <c r="C4" s="612"/>
      <c r="D4" s="612"/>
      <c r="E4" s="612"/>
      <c r="F4" s="612"/>
      <c r="G4" s="612"/>
      <c r="H4" s="612"/>
      <c r="I4" s="613"/>
      <c r="J4" s="617"/>
      <c r="K4" s="103"/>
      <c r="L4" s="73"/>
      <c r="M4" s="73"/>
      <c r="N4" s="73"/>
      <c r="O4" s="73"/>
      <c r="P4" s="73"/>
      <c r="Q4" s="55"/>
      <c r="R4" s="55"/>
      <c r="S4" s="55"/>
      <c r="X4" t="s">
        <v>3</v>
      </c>
      <c r="Y4" t="s">
        <v>4</v>
      </c>
    </row>
    <row r="5" spans="1:25" ht="25.5" customHeight="1" thickBot="1" x14ac:dyDescent="0.3">
      <c r="A5" s="8"/>
      <c r="B5" s="614"/>
      <c r="C5" s="615"/>
      <c r="D5" s="615"/>
      <c r="E5" s="615"/>
      <c r="F5" s="615"/>
      <c r="G5" s="615"/>
      <c r="H5" s="615"/>
      <c r="I5" s="616"/>
      <c r="J5" s="617"/>
      <c r="K5" s="103"/>
      <c r="L5" s="73"/>
      <c r="M5" s="73"/>
      <c r="N5" s="73"/>
      <c r="O5" s="73"/>
      <c r="P5" s="73"/>
      <c r="Q5" s="55"/>
      <c r="R5" s="55"/>
      <c r="S5" s="55"/>
      <c r="X5" t="s">
        <v>5</v>
      </c>
      <c r="Y5" t="s">
        <v>6</v>
      </c>
    </row>
    <row r="6" spans="1:25" ht="16.5" customHeight="1" x14ac:dyDescent="0.3">
      <c r="A6" s="619" t="s">
        <v>138</v>
      </c>
      <c r="B6" s="620"/>
      <c r="C6" s="620"/>
      <c r="D6" s="620"/>
      <c r="E6" s="620"/>
      <c r="F6" s="620"/>
      <c r="G6" s="620"/>
      <c r="H6" s="620"/>
      <c r="I6" s="620"/>
      <c r="J6" s="620"/>
      <c r="K6" s="69"/>
      <c r="L6" s="5"/>
      <c r="M6" s="5"/>
      <c r="N6" s="5"/>
      <c r="O6" s="5"/>
      <c r="P6" s="56"/>
      <c r="Q6" s="55"/>
      <c r="R6" s="55"/>
      <c r="S6" s="55"/>
    </row>
    <row r="7" spans="1:25" ht="16.5" customHeight="1" x14ac:dyDescent="0.25">
      <c r="A7" s="394" t="s">
        <v>139</v>
      </c>
      <c r="B7" s="271"/>
      <c r="C7" s="271"/>
      <c r="D7" s="271"/>
      <c r="E7" s="271"/>
      <c r="F7" s="271"/>
      <c r="G7" s="271"/>
      <c r="H7" s="271"/>
      <c r="I7" s="271"/>
      <c r="J7" s="91" t="s">
        <v>162</v>
      </c>
      <c r="K7" s="104"/>
      <c r="L7" s="5"/>
      <c r="M7" s="5"/>
      <c r="N7" s="5"/>
      <c r="O7" s="5"/>
      <c r="P7" s="56"/>
      <c r="Q7" s="55"/>
      <c r="R7" s="55"/>
      <c r="S7" s="55"/>
    </row>
    <row r="8" spans="1:25" ht="16.5" customHeight="1" x14ac:dyDescent="0.25">
      <c r="A8" s="394" t="s">
        <v>159</v>
      </c>
      <c r="B8" s="271"/>
      <c r="C8" s="271"/>
      <c r="D8" s="271"/>
      <c r="E8" s="271"/>
      <c r="F8" s="271"/>
      <c r="G8" s="271"/>
      <c r="H8" s="271"/>
      <c r="I8" s="271"/>
      <c r="J8" s="91" t="s">
        <v>163</v>
      </c>
      <c r="K8" s="104"/>
      <c r="L8" s="5"/>
      <c r="M8" s="5"/>
      <c r="N8" s="5"/>
      <c r="O8" s="5"/>
      <c r="P8" s="56"/>
      <c r="Q8" s="55"/>
      <c r="R8" s="55"/>
      <c r="S8" s="55"/>
    </row>
    <row r="9" spans="1:25" ht="16.5" customHeight="1" x14ac:dyDescent="0.25">
      <c r="A9" s="394" t="s">
        <v>160</v>
      </c>
      <c r="B9" s="271"/>
      <c r="C9" s="271"/>
      <c r="D9" s="271"/>
      <c r="E9" s="271"/>
      <c r="F9" s="271"/>
      <c r="G9" s="271"/>
      <c r="H9" s="271"/>
      <c r="I9" s="271"/>
      <c r="J9" s="101" t="s">
        <v>142</v>
      </c>
      <c r="K9" s="104"/>
      <c r="L9" s="5"/>
      <c r="M9" s="5"/>
      <c r="N9" s="5"/>
      <c r="O9" s="5"/>
      <c r="P9" s="56"/>
      <c r="Q9" s="55"/>
      <c r="R9" s="55"/>
      <c r="S9" s="55"/>
    </row>
    <row r="10" spans="1:25" ht="16.5" customHeight="1" x14ac:dyDescent="0.25">
      <c r="A10" s="394" t="s">
        <v>140</v>
      </c>
      <c r="B10" s="271"/>
      <c r="C10" s="271"/>
      <c r="D10" s="271"/>
      <c r="E10" s="271"/>
      <c r="F10" s="271"/>
      <c r="G10" s="271"/>
      <c r="H10" s="271"/>
      <c r="I10" s="271"/>
      <c r="J10" s="82" t="s">
        <v>163</v>
      </c>
      <c r="K10" s="105"/>
      <c r="L10" s="5"/>
      <c r="M10" s="5"/>
      <c r="N10" s="5"/>
      <c r="O10" s="5"/>
      <c r="P10" s="56"/>
      <c r="Q10" s="55"/>
      <c r="R10" s="55"/>
      <c r="S10" s="55"/>
    </row>
    <row r="11" spans="1:25" ht="16.5" customHeight="1" x14ac:dyDescent="0.25">
      <c r="A11" s="394" t="s">
        <v>141</v>
      </c>
      <c r="B11" s="271"/>
      <c r="C11" s="271"/>
      <c r="D11" s="271"/>
      <c r="E11" s="271"/>
      <c r="F11" s="271"/>
      <c r="G11" s="271"/>
      <c r="H11" s="271"/>
      <c r="I11" s="271"/>
      <c r="J11" s="92" t="s">
        <v>142</v>
      </c>
      <c r="K11" s="106"/>
      <c r="L11" s="5"/>
      <c r="M11" s="5"/>
      <c r="N11" s="5"/>
      <c r="O11" s="5"/>
      <c r="P11" s="56"/>
      <c r="Q11" s="55"/>
      <c r="R11" s="55"/>
      <c r="S11" s="55"/>
    </row>
    <row r="12" spans="1:25" ht="16.5" customHeight="1" x14ac:dyDescent="0.25">
      <c r="A12" s="394" t="s">
        <v>164</v>
      </c>
      <c r="B12" s="271"/>
      <c r="C12" s="271"/>
      <c r="D12" s="271"/>
      <c r="E12" s="271"/>
      <c r="F12" s="271"/>
      <c r="G12" s="271"/>
      <c r="H12" s="271"/>
      <c r="I12" s="271"/>
      <c r="J12" s="83" t="s">
        <v>143</v>
      </c>
      <c r="K12" s="26"/>
      <c r="L12" s="5"/>
      <c r="M12" s="5"/>
      <c r="N12" s="5"/>
      <c r="O12" s="5"/>
      <c r="P12" s="56"/>
      <c r="Q12" s="55"/>
      <c r="R12" s="55"/>
      <c r="S12" s="55"/>
    </row>
    <row r="13" spans="1:25" ht="16.5" customHeight="1" thickBot="1" x14ac:dyDescent="0.3">
      <c r="A13" s="624" t="s">
        <v>161</v>
      </c>
      <c r="B13" s="625"/>
      <c r="C13" s="625"/>
      <c r="D13" s="625"/>
      <c r="E13" s="625"/>
      <c r="F13" s="625"/>
      <c r="G13" s="625"/>
      <c r="H13" s="625"/>
      <c r="I13" s="625"/>
      <c r="J13" s="102" t="s">
        <v>143</v>
      </c>
      <c r="K13" s="26"/>
      <c r="L13" s="5"/>
      <c r="M13" s="5"/>
      <c r="N13" s="5"/>
      <c r="O13" s="5"/>
      <c r="P13" s="56"/>
      <c r="Q13" s="55"/>
      <c r="R13" s="55"/>
      <c r="S13" s="55"/>
    </row>
    <row r="14" spans="1:25" ht="16.5" customHeight="1" thickBot="1" x14ac:dyDescent="0.35">
      <c r="A14" s="95"/>
      <c r="B14" s="691" t="s">
        <v>91</v>
      </c>
      <c r="C14" s="692"/>
      <c r="D14" s="692"/>
      <c r="E14" s="692"/>
      <c r="F14" s="692"/>
      <c r="G14" s="692"/>
      <c r="H14" s="692"/>
      <c r="I14" s="692"/>
      <c r="J14" s="125" t="s">
        <v>165</v>
      </c>
      <c r="K14" s="69"/>
      <c r="L14" s="5"/>
      <c r="M14" s="5"/>
      <c r="N14" s="5"/>
      <c r="O14" s="5"/>
      <c r="P14" s="56"/>
      <c r="Q14" s="55"/>
      <c r="R14" s="55"/>
      <c r="S14" s="55"/>
    </row>
    <row r="15" spans="1:25" ht="16.5" customHeight="1" x14ac:dyDescent="0.25">
      <c r="A15" s="621" t="s">
        <v>148</v>
      </c>
      <c r="B15" s="622"/>
      <c r="C15" s="622"/>
      <c r="D15" s="622"/>
      <c r="E15" s="622"/>
      <c r="F15" s="623"/>
      <c r="G15" s="26"/>
      <c r="H15" s="26"/>
      <c r="I15" s="26"/>
      <c r="J15" s="26"/>
      <c r="K15" s="26"/>
      <c r="L15" s="5"/>
      <c r="M15" s="5"/>
      <c r="N15" s="5"/>
      <c r="O15" s="5"/>
      <c r="P15" s="56"/>
      <c r="Q15" s="55"/>
      <c r="R15" s="55"/>
      <c r="S15" s="55"/>
    </row>
    <row r="16" spans="1:25" ht="16.5" customHeight="1" x14ac:dyDescent="0.25">
      <c r="A16" s="701" t="s">
        <v>21</v>
      </c>
      <c r="B16" s="702"/>
      <c r="C16" s="702"/>
      <c r="D16" s="78" t="s">
        <v>4</v>
      </c>
      <c r="E16" s="360" t="s">
        <v>28</v>
      </c>
      <c r="F16" s="361"/>
      <c r="G16" s="26"/>
      <c r="H16" s="26"/>
      <c r="I16" s="26"/>
      <c r="J16" s="26"/>
      <c r="K16" s="26"/>
      <c r="L16" s="5"/>
      <c r="M16" s="5"/>
      <c r="N16" s="5"/>
      <c r="O16" s="5"/>
      <c r="P16" s="56"/>
      <c r="Q16" s="55"/>
      <c r="R16" s="55"/>
      <c r="S16" s="55"/>
    </row>
    <row r="17" spans="1:25" ht="16.5" customHeight="1" x14ac:dyDescent="0.25">
      <c r="A17" s="703" t="s">
        <v>187</v>
      </c>
      <c r="B17" s="655"/>
      <c r="C17" s="655"/>
      <c r="D17" s="80" t="s">
        <v>8</v>
      </c>
      <c r="E17" s="704">
        <v>1</v>
      </c>
      <c r="F17" s="705"/>
      <c r="G17" s="26"/>
      <c r="H17" s="26"/>
      <c r="I17" s="26"/>
      <c r="J17" s="26"/>
      <c r="K17" s="26"/>
      <c r="L17" s="5"/>
      <c r="M17" s="5"/>
      <c r="N17" s="5"/>
      <c r="O17" s="5"/>
      <c r="P17" s="56"/>
      <c r="Q17" s="55"/>
      <c r="R17" s="55"/>
      <c r="S17" s="55"/>
    </row>
    <row r="18" spans="1:25" s="11" customFormat="1" ht="15.75" customHeight="1" thickBot="1" x14ac:dyDescent="0.3">
      <c r="A18" s="706"/>
      <c r="B18" s="707"/>
      <c r="C18" s="707"/>
      <c r="D18" s="79"/>
      <c r="E18" s="708"/>
      <c r="F18" s="709"/>
      <c r="G18"/>
      <c r="H18"/>
      <c r="I18"/>
      <c r="J18"/>
      <c r="K18"/>
      <c r="L18" s="5"/>
      <c r="M18" s="5"/>
      <c r="N18" s="5"/>
      <c r="O18" s="5"/>
      <c r="P18"/>
      <c r="Q18"/>
      <c r="R18"/>
      <c r="S18"/>
      <c r="T18"/>
      <c r="U18"/>
      <c r="X18" s="11" t="s">
        <v>7</v>
      </c>
      <c r="Y18" s="11" t="s">
        <v>8</v>
      </c>
    </row>
    <row r="19" spans="1:25" s="11" customFormat="1" ht="18" customHeight="1" x14ac:dyDescent="0.3">
      <c r="A19" s="556" t="s">
        <v>184</v>
      </c>
      <c r="B19" s="557"/>
      <c r="C19" s="557"/>
      <c r="D19" s="557"/>
      <c r="E19" s="557"/>
      <c r="F19" s="557"/>
      <c r="G19" s="557"/>
      <c r="H19" s="557"/>
      <c r="I19" s="557"/>
      <c r="J19" s="558"/>
      <c r="K19" s="69"/>
      <c r="L19"/>
      <c r="M19"/>
      <c r="N19"/>
      <c r="O19"/>
      <c r="P19" s="63"/>
      <c r="Q19" s="63"/>
      <c r="R19" s="63"/>
      <c r="S19" s="63"/>
      <c r="T19"/>
      <c r="U19"/>
    </row>
    <row r="20" spans="1:25" s="11" customFormat="1" ht="114" customHeight="1" x14ac:dyDescent="0.3">
      <c r="A20" s="649" t="s">
        <v>234</v>
      </c>
      <c r="B20" s="650"/>
      <c r="C20" s="650"/>
      <c r="D20" s="650"/>
      <c r="E20" s="650"/>
      <c r="F20" s="650"/>
      <c r="G20" s="650"/>
      <c r="H20" s="650"/>
      <c r="I20" s="650"/>
      <c r="J20" s="651"/>
      <c r="K20" s="108"/>
      <c r="L20"/>
      <c r="M20"/>
      <c r="N20"/>
      <c r="O20"/>
      <c r="P20" s="63"/>
      <c r="Q20" s="63"/>
      <c r="R20" s="63"/>
      <c r="S20" s="63"/>
      <c r="T20"/>
      <c r="U20"/>
    </row>
    <row r="21" spans="1:25" s="11" customFormat="1" ht="18" customHeight="1" x14ac:dyDescent="0.3">
      <c r="A21" s="64" t="s">
        <v>11</v>
      </c>
      <c r="B21" s="664"/>
      <c r="C21" s="665"/>
      <c r="D21" s="665"/>
      <c r="E21" s="665"/>
      <c r="F21" s="665"/>
      <c r="G21" s="665"/>
      <c r="H21" s="665"/>
      <c r="I21" s="665"/>
      <c r="J21" s="665"/>
      <c r="K21" s="69"/>
      <c r="L21"/>
      <c r="M21"/>
      <c r="N21"/>
      <c r="O21"/>
      <c r="P21" s="63"/>
      <c r="Q21" s="63"/>
      <c r="R21" s="63"/>
      <c r="S21" s="63"/>
      <c r="T21"/>
      <c r="U21"/>
    </row>
    <row r="22" spans="1:25" s="11" customFormat="1" ht="18" customHeight="1" x14ac:dyDescent="0.3">
      <c r="A22" s="131" t="s">
        <v>145</v>
      </c>
      <c r="B22" s="663" t="s">
        <v>144</v>
      </c>
      <c r="C22" s="663"/>
      <c r="D22" s="663"/>
      <c r="E22" s="663" t="s">
        <v>33</v>
      </c>
      <c r="F22" s="663"/>
      <c r="G22" s="663"/>
      <c r="H22" s="663" t="s">
        <v>37</v>
      </c>
      <c r="I22" s="663"/>
      <c r="J22" s="663"/>
      <c r="K22" s="69"/>
      <c r="L22"/>
      <c r="M22"/>
      <c r="N22"/>
      <c r="O22"/>
      <c r="P22" s="63"/>
      <c r="Q22" s="63"/>
      <c r="R22" s="63"/>
      <c r="S22" s="63"/>
      <c r="T22"/>
      <c r="U22"/>
    </row>
    <row r="23" spans="1:25" s="11" customFormat="1" ht="29.25" customHeight="1" x14ac:dyDescent="0.3">
      <c r="A23" s="65" t="s">
        <v>146</v>
      </c>
      <c r="B23" s="638" t="str">
        <f>+A17</f>
        <v>ESTUDIOS Y MANEJO DE PROYECTOS S.A.S</v>
      </c>
      <c r="C23" s="639"/>
      <c r="D23" s="639"/>
      <c r="E23" s="638" t="str">
        <f>+A17</f>
        <v>ESTUDIOS Y MANEJO DE PROYECTOS S.A.S</v>
      </c>
      <c r="F23" s="639"/>
      <c r="G23" s="639"/>
      <c r="H23" s="588"/>
      <c r="I23" s="588"/>
      <c r="J23" s="588"/>
      <c r="K23" s="109"/>
      <c r="L23"/>
      <c r="M23"/>
      <c r="N23"/>
      <c r="O23"/>
      <c r="P23" s="63"/>
      <c r="Q23" s="63"/>
      <c r="R23" s="63"/>
      <c r="S23" s="63"/>
      <c r="T23"/>
      <c r="U23"/>
    </row>
    <row r="24" spans="1:25" ht="33.75" customHeight="1" x14ac:dyDescent="0.25">
      <c r="A24" s="66" t="s">
        <v>147</v>
      </c>
      <c r="B24" s="640" t="s">
        <v>188</v>
      </c>
      <c r="C24" s="641"/>
      <c r="D24" s="642"/>
      <c r="E24" s="640" t="s">
        <v>189</v>
      </c>
      <c r="F24" s="641"/>
      <c r="G24" s="642"/>
      <c r="H24" s="662"/>
      <c r="I24" s="662"/>
      <c r="J24" s="662"/>
      <c r="K24" s="110"/>
      <c r="P24" s="57"/>
      <c r="Q24" s="57"/>
      <c r="R24" s="57"/>
      <c r="S24" s="57"/>
      <c r="U24" s="47"/>
      <c r="V24" t="s">
        <v>5</v>
      </c>
      <c r="X24" t="s">
        <v>5</v>
      </c>
      <c r="Y24" t="s">
        <v>6</v>
      </c>
    </row>
    <row r="25" spans="1:25" ht="15.75" customHeight="1" x14ac:dyDescent="0.25">
      <c r="A25" s="35" t="s">
        <v>71</v>
      </c>
      <c r="B25" s="626">
        <v>53660000</v>
      </c>
      <c r="C25" s="627"/>
      <c r="D25" s="628"/>
      <c r="E25" s="626">
        <v>66050000</v>
      </c>
      <c r="F25" s="627"/>
      <c r="G25" s="628"/>
      <c r="H25" s="655"/>
      <c r="I25" s="655"/>
      <c r="J25" s="655"/>
      <c r="K25" s="111"/>
      <c r="P25" s="57"/>
      <c r="Q25" s="57"/>
      <c r="R25" s="57"/>
      <c r="S25" s="57"/>
      <c r="V25" t="s">
        <v>16</v>
      </c>
      <c r="X25" t="s">
        <v>7</v>
      </c>
      <c r="Y25" t="s">
        <v>8</v>
      </c>
    </row>
    <row r="26" spans="1:25" ht="15.75" customHeight="1" x14ac:dyDescent="0.25">
      <c r="A26" s="35" t="s">
        <v>136</v>
      </c>
      <c r="B26" s="293" t="s">
        <v>193</v>
      </c>
      <c r="C26" s="589"/>
      <c r="D26" s="294"/>
      <c r="E26" s="666" t="s">
        <v>194</v>
      </c>
      <c r="F26" s="667"/>
      <c r="G26" s="668"/>
      <c r="H26" s="656"/>
      <c r="I26" s="655"/>
      <c r="J26" s="655"/>
      <c r="K26" s="111"/>
      <c r="P26" s="18"/>
      <c r="Q26" s="18"/>
      <c r="R26" s="18"/>
      <c r="S26" s="18"/>
      <c r="X26" t="s">
        <v>21</v>
      </c>
    </row>
    <row r="27" spans="1:25" ht="73.349999999999994" customHeight="1" x14ac:dyDescent="0.25">
      <c r="A27" s="35" t="s">
        <v>166</v>
      </c>
      <c r="B27" s="553" t="s">
        <v>190</v>
      </c>
      <c r="C27" s="554"/>
      <c r="D27" s="555"/>
      <c r="E27" s="553" t="s">
        <v>191</v>
      </c>
      <c r="F27" s="554"/>
      <c r="G27" s="555"/>
      <c r="H27" s="657"/>
      <c r="I27" s="657"/>
      <c r="J27" s="657"/>
      <c r="K27" s="112"/>
      <c r="P27" s="58"/>
      <c r="Q27" s="58"/>
      <c r="R27" s="58"/>
      <c r="S27" s="58"/>
      <c r="X27" t="e">
        <f>+#REF!</f>
        <v>#REF!</v>
      </c>
    </row>
    <row r="28" spans="1:25" ht="15.75" customHeight="1" thickBot="1" x14ac:dyDescent="0.3">
      <c r="A28" s="35" t="s">
        <v>154</v>
      </c>
      <c r="B28" s="293" t="s">
        <v>192</v>
      </c>
      <c r="C28" s="589"/>
      <c r="D28" s="294"/>
      <c r="E28" s="293" t="s">
        <v>192</v>
      </c>
      <c r="F28" s="589"/>
      <c r="G28" s="294"/>
      <c r="H28" s="658"/>
      <c r="I28" s="658"/>
      <c r="J28" s="658"/>
      <c r="X28" t="str">
        <f>+A36</f>
        <v>ACREDITACION DEL REQUISITO PONDERABLE DEL PERSONAL CLAVE</v>
      </c>
    </row>
    <row r="29" spans="1:25" ht="16.5" customHeight="1" thickBot="1" x14ac:dyDescent="0.35">
      <c r="A29" s="659" t="s">
        <v>149</v>
      </c>
      <c r="B29" s="660"/>
      <c r="C29" s="660"/>
      <c r="D29" s="660"/>
      <c r="E29" s="660"/>
      <c r="F29" s="660"/>
      <c r="G29" s="660"/>
      <c r="H29" s="660"/>
      <c r="I29" s="660"/>
      <c r="J29" s="661"/>
      <c r="K29" s="126">
        <v>57.5</v>
      </c>
      <c r="X29">
        <f>+A37</f>
        <v>0</v>
      </c>
    </row>
    <row r="30" spans="1:25" ht="15.95" customHeight="1" thickBot="1" x14ac:dyDescent="0.3">
      <c r="A30" s="397"/>
      <c r="B30" s="397"/>
      <c r="C30" s="397"/>
      <c r="D30" s="397"/>
      <c r="E30" s="397"/>
      <c r="F30" s="397"/>
      <c r="G30" s="397"/>
      <c r="H30" s="397"/>
      <c r="I30" s="397"/>
      <c r="J30" s="397"/>
      <c r="K30" s="26"/>
      <c r="X30">
        <f>+A38</f>
        <v>0</v>
      </c>
    </row>
    <row r="31" spans="1:25" ht="19.5" thickBot="1" x14ac:dyDescent="0.35">
      <c r="A31" s="629" t="s">
        <v>185</v>
      </c>
      <c r="B31" s="630"/>
      <c r="C31" s="630"/>
      <c r="D31" s="630"/>
      <c r="E31" s="630"/>
      <c r="F31" s="630"/>
      <c r="G31" s="630"/>
      <c r="H31" s="630"/>
      <c r="I31" s="630"/>
      <c r="J31" s="630"/>
      <c r="K31" s="69"/>
      <c r="X31" t="str">
        <f>+A49</f>
        <v>VALOR CONTRATO EN SMMLV</v>
      </c>
    </row>
    <row r="32" spans="1:25" ht="19.5" thickBot="1" x14ac:dyDescent="0.35">
      <c r="A32" s="556" t="s">
        <v>157</v>
      </c>
      <c r="B32" s="557"/>
      <c r="C32" s="557"/>
      <c r="D32" s="557"/>
      <c r="E32" s="557"/>
      <c r="F32" s="557"/>
      <c r="G32" s="557"/>
      <c r="H32" s="557"/>
      <c r="I32" s="557"/>
      <c r="J32" s="558"/>
      <c r="K32" s="69"/>
    </row>
    <row r="33" spans="1:43" ht="18.75" x14ac:dyDescent="0.3">
      <c r="A33" s="693" t="s">
        <v>195</v>
      </c>
      <c r="B33" s="694"/>
      <c r="C33" s="695"/>
      <c r="D33" s="696" t="s">
        <v>167</v>
      </c>
      <c r="E33" s="697"/>
      <c r="F33" s="96" t="s">
        <v>27</v>
      </c>
      <c r="G33" s="97"/>
      <c r="H33" s="698"/>
      <c r="I33" s="699"/>
      <c r="J33" s="700"/>
      <c r="K33" s="69"/>
    </row>
    <row r="34" spans="1:43" ht="68.099999999999994" customHeight="1" x14ac:dyDescent="0.25">
      <c r="A34" s="272" t="s">
        <v>196</v>
      </c>
      <c r="B34" s="273"/>
      <c r="C34" s="584"/>
      <c r="D34" s="360" t="s">
        <v>198</v>
      </c>
      <c r="E34" s="360"/>
      <c r="F34" s="134">
        <v>16</v>
      </c>
      <c r="G34" s="98" t="s">
        <v>197</v>
      </c>
      <c r="H34" s="578"/>
      <c r="I34" s="579"/>
      <c r="J34" s="580"/>
      <c r="K34" s="113"/>
    </row>
    <row r="35" spans="1:43" ht="18.75" customHeight="1" x14ac:dyDescent="0.25">
      <c r="A35" s="272"/>
      <c r="B35" s="273"/>
      <c r="C35" s="273"/>
      <c r="D35" s="585" t="s">
        <v>192</v>
      </c>
      <c r="E35" s="585"/>
      <c r="F35" s="585" t="s">
        <v>192</v>
      </c>
      <c r="G35" s="585"/>
      <c r="H35" s="581"/>
      <c r="I35" s="582"/>
      <c r="J35" s="583"/>
      <c r="K35" s="113"/>
    </row>
    <row r="36" spans="1:43" ht="15.75" customHeight="1" x14ac:dyDescent="0.25">
      <c r="A36" s="673" t="s">
        <v>173</v>
      </c>
      <c r="B36" s="674"/>
      <c r="C36" s="675"/>
      <c r="D36" s="271" t="s">
        <v>168</v>
      </c>
      <c r="E36" s="271"/>
      <c r="F36" s="271"/>
      <c r="G36" s="271"/>
      <c r="H36" s="581"/>
      <c r="I36" s="582"/>
      <c r="J36" s="583"/>
      <c r="K36" s="113"/>
      <c r="L36" s="684"/>
      <c r="M36" s="684"/>
      <c r="N36" s="684"/>
      <c r="O36" s="684"/>
      <c r="P36" s="684"/>
      <c r="Q36" s="684"/>
      <c r="R36" s="685"/>
      <c r="S36" s="685"/>
      <c r="U36" s="18"/>
      <c r="X36" t="s">
        <v>33</v>
      </c>
      <c r="AA36" t="s">
        <v>34</v>
      </c>
      <c r="AQ36" t="s">
        <v>35</v>
      </c>
    </row>
    <row r="37" spans="1:43" ht="48.75" customHeight="1" x14ac:dyDescent="0.25">
      <c r="A37" s="676"/>
      <c r="B37" s="677"/>
      <c r="C37" s="678"/>
      <c r="D37" s="562" t="s">
        <v>169</v>
      </c>
      <c r="E37" s="562"/>
      <c r="F37" s="562"/>
      <c r="G37" s="562"/>
      <c r="H37" s="581"/>
      <c r="I37" s="582"/>
      <c r="J37" s="583"/>
      <c r="K37" s="113"/>
      <c r="L37" s="686"/>
      <c r="M37" s="686"/>
      <c r="N37" s="686"/>
      <c r="O37" s="686"/>
      <c r="P37" s="686"/>
      <c r="Q37" s="686"/>
      <c r="R37" s="685"/>
      <c r="S37" s="685"/>
      <c r="X37" t="s">
        <v>37</v>
      </c>
    </row>
    <row r="38" spans="1:43" ht="42.75" customHeight="1" x14ac:dyDescent="0.25">
      <c r="A38" s="676"/>
      <c r="B38" s="677"/>
      <c r="C38" s="678"/>
      <c r="D38" s="562" t="s">
        <v>170</v>
      </c>
      <c r="E38" s="562"/>
      <c r="F38" s="562"/>
      <c r="G38" s="562"/>
      <c r="H38" s="581"/>
      <c r="I38" s="582"/>
      <c r="J38" s="583"/>
      <c r="K38" s="113"/>
      <c r="L38" s="48"/>
      <c r="M38" s="48"/>
      <c r="N38" s="48"/>
      <c r="O38" s="48"/>
      <c r="P38" s="48"/>
      <c r="Q38" s="48"/>
      <c r="R38" s="49"/>
      <c r="S38" s="49"/>
      <c r="X38" t="s">
        <v>39</v>
      </c>
    </row>
    <row r="39" spans="1:43" ht="86.25" customHeight="1" thickBot="1" x14ac:dyDescent="0.3">
      <c r="A39" s="676"/>
      <c r="B39" s="677"/>
      <c r="C39" s="678"/>
      <c r="D39" s="682" t="s">
        <v>171</v>
      </c>
      <c r="E39" s="682"/>
      <c r="F39" s="682"/>
      <c r="G39" s="682"/>
      <c r="H39" s="652" t="s">
        <v>16</v>
      </c>
      <c r="I39" s="653"/>
      <c r="J39" s="654"/>
      <c r="K39" s="113"/>
      <c r="L39" s="67"/>
      <c r="M39" s="67"/>
      <c r="N39" s="67"/>
      <c r="O39" s="67"/>
      <c r="P39" s="67"/>
      <c r="Q39" s="67"/>
      <c r="R39" s="67"/>
      <c r="S39" s="67"/>
      <c r="T39" s="67"/>
    </row>
    <row r="40" spans="1:43" ht="25.5" customHeight="1" x14ac:dyDescent="0.25">
      <c r="A40" s="679"/>
      <c r="B40" s="680"/>
      <c r="C40" s="681"/>
      <c r="D40" s="683" t="s">
        <v>172</v>
      </c>
      <c r="E40" s="683"/>
      <c r="F40" s="683"/>
      <c r="G40" s="683"/>
      <c r="H40" s="562"/>
      <c r="I40" s="562"/>
      <c r="J40" s="562"/>
      <c r="K40" s="41"/>
      <c r="L40" s="67"/>
      <c r="M40" s="67"/>
      <c r="N40" s="67"/>
      <c r="O40" s="67"/>
      <c r="P40" s="67"/>
      <c r="Q40" s="67"/>
      <c r="R40" s="67"/>
      <c r="S40" s="67"/>
      <c r="T40" s="67"/>
    </row>
    <row r="41" spans="1:43" ht="25.5" customHeight="1" x14ac:dyDescent="0.25">
      <c r="A41" s="273" t="s">
        <v>186</v>
      </c>
      <c r="B41" s="273"/>
      <c r="C41" s="273"/>
      <c r="D41" s="273"/>
      <c r="E41" s="273"/>
      <c r="F41" s="273"/>
      <c r="G41" s="273"/>
      <c r="H41" s="99"/>
      <c r="I41" s="99"/>
      <c r="J41" s="99"/>
      <c r="K41" s="41"/>
      <c r="L41" s="67"/>
      <c r="M41" s="67"/>
      <c r="N41" s="67"/>
      <c r="O41" s="67"/>
      <c r="P41" s="67"/>
      <c r="Q41" s="67"/>
      <c r="R41" s="67"/>
      <c r="S41" s="67"/>
      <c r="T41" s="67"/>
    </row>
    <row r="42" spans="1:43" ht="144" customHeight="1" x14ac:dyDescent="0.25">
      <c r="A42" s="568" t="s">
        <v>235</v>
      </c>
      <c r="B42" s="569"/>
      <c r="C42" s="569"/>
      <c r="D42" s="569"/>
      <c r="E42" s="569"/>
      <c r="F42" s="569"/>
      <c r="G42" s="569"/>
      <c r="H42" s="569"/>
      <c r="I42" s="569"/>
      <c r="J42" s="570"/>
      <c r="K42" s="41"/>
      <c r="L42" s="67"/>
      <c r="M42" s="67"/>
      <c r="N42" s="67"/>
      <c r="O42" s="67"/>
      <c r="P42" s="67"/>
      <c r="Q42" s="67"/>
      <c r="R42" s="67"/>
      <c r="S42" s="67"/>
      <c r="T42" s="67"/>
    </row>
    <row r="43" spans="1:43" ht="25.5" customHeight="1" x14ac:dyDescent="0.25">
      <c r="A43" s="586" t="s">
        <v>156</v>
      </c>
      <c r="B43" s="273" t="s">
        <v>144</v>
      </c>
      <c r="C43" s="273"/>
      <c r="D43" s="273"/>
      <c r="E43" s="273" t="s">
        <v>33</v>
      </c>
      <c r="F43" s="273"/>
      <c r="G43" s="273"/>
      <c r="H43" s="273"/>
      <c r="I43" s="273"/>
      <c r="J43" s="273"/>
      <c r="K43" s="94"/>
      <c r="L43" s="67"/>
      <c r="M43" s="67"/>
      <c r="N43" s="67"/>
      <c r="O43" s="67"/>
      <c r="P43" s="67"/>
      <c r="Q43" s="67"/>
      <c r="R43" s="67"/>
      <c r="S43" s="67"/>
      <c r="T43" s="67"/>
    </row>
    <row r="44" spans="1:43" ht="15.75" customHeight="1" x14ac:dyDescent="0.25">
      <c r="A44" s="587"/>
      <c r="B44" s="273"/>
      <c r="C44" s="273"/>
      <c r="D44" s="273"/>
      <c r="E44" s="273"/>
      <c r="F44" s="273"/>
      <c r="G44" s="273"/>
      <c r="H44" s="273"/>
      <c r="I44" s="273"/>
      <c r="J44" s="273"/>
      <c r="K44" s="94"/>
      <c r="L44" s="67"/>
      <c r="M44" s="67"/>
      <c r="N44" s="67"/>
      <c r="O44" s="67"/>
      <c r="P44" s="67"/>
      <c r="Q44" s="67"/>
      <c r="R44" s="67"/>
      <c r="S44" s="67"/>
      <c r="T44" s="67"/>
    </row>
    <row r="45" spans="1:43" ht="15.75" customHeight="1" x14ac:dyDescent="0.25">
      <c r="A45" s="35" t="s">
        <v>147</v>
      </c>
      <c r="B45" s="687" t="s">
        <v>201</v>
      </c>
      <c r="C45" s="674"/>
      <c r="D45" s="675"/>
      <c r="E45" s="687" t="s">
        <v>200</v>
      </c>
      <c r="F45" s="674"/>
      <c r="G45" s="675"/>
      <c r="H45" s="84"/>
      <c r="I45" s="85"/>
      <c r="J45" s="86"/>
      <c r="K45" s="41"/>
      <c r="L45" s="67"/>
      <c r="M45" s="67"/>
      <c r="N45" s="67"/>
      <c r="O45" s="67"/>
      <c r="P45" s="67"/>
      <c r="Q45" s="67"/>
      <c r="R45" s="67"/>
      <c r="S45" s="67"/>
      <c r="T45" s="67"/>
    </row>
    <row r="46" spans="1:43" ht="15.75" customHeight="1" x14ac:dyDescent="0.25">
      <c r="A46" s="35" t="s">
        <v>150</v>
      </c>
      <c r="B46" s="688">
        <v>75320000</v>
      </c>
      <c r="C46" s="689"/>
      <c r="D46" s="690"/>
      <c r="E46" s="688">
        <v>105210000</v>
      </c>
      <c r="F46" s="689"/>
      <c r="G46" s="690"/>
      <c r="H46" s="84"/>
      <c r="I46" s="85"/>
      <c r="J46" s="86"/>
      <c r="K46" s="41"/>
      <c r="L46" s="67"/>
      <c r="M46" s="67"/>
      <c r="N46" s="67"/>
      <c r="O46" s="135"/>
      <c r="P46" s="67"/>
      <c r="Q46" s="67"/>
      <c r="R46" s="67"/>
      <c r="S46" s="67"/>
      <c r="T46" s="67"/>
    </row>
    <row r="47" spans="1:43" ht="15.75" customHeight="1" x14ac:dyDescent="0.25">
      <c r="A47" s="35" t="s">
        <v>151</v>
      </c>
      <c r="B47" s="687">
        <v>2013</v>
      </c>
      <c r="C47" s="674"/>
      <c r="D47" s="675"/>
      <c r="E47" s="687">
        <v>2013</v>
      </c>
      <c r="F47" s="674"/>
      <c r="G47" s="675"/>
      <c r="H47" s="84"/>
      <c r="I47" s="85"/>
      <c r="J47" s="86"/>
      <c r="K47" s="41"/>
      <c r="L47" s="67"/>
      <c r="M47" s="67"/>
      <c r="N47" s="67"/>
      <c r="O47" s="135"/>
      <c r="P47" s="67"/>
      <c r="Q47" s="67"/>
      <c r="R47" s="67"/>
      <c r="S47" s="67"/>
      <c r="T47" s="67"/>
    </row>
    <row r="48" spans="1:43" ht="15.75" customHeight="1" x14ac:dyDescent="0.25">
      <c r="A48" s="35" t="s">
        <v>152</v>
      </c>
      <c r="B48" s="559">
        <v>589500</v>
      </c>
      <c r="C48" s="560"/>
      <c r="D48" s="561"/>
      <c r="E48" s="559">
        <v>589500</v>
      </c>
      <c r="F48" s="560"/>
      <c r="G48" s="561"/>
      <c r="H48" s="559"/>
      <c r="I48" s="560"/>
      <c r="J48" s="561"/>
      <c r="K48" s="114"/>
      <c r="L48" s="67"/>
      <c r="M48" s="67"/>
      <c r="N48" s="67"/>
      <c r="O48" s="136"/>
      <c r="P48" s="67"/>
      <c r="Q48" s="67"/>
      <c r="R48" s="67"/>
      <c r="S48" s="67"/>
      <c r="T48" s="67"/>
    </row>
    <row r="49" spans="1:31" ht="15.95" customHeight="1" x14ac:dyDescent="0.25">
      <c r="A49" s="35" t="s">
        <v>153</v>
      </c>
      <c r="B49" s="626">
        <f>+B46/B48</f>
        <v>127.76929601357082</v>
      </c>
      <c r="C49" s="627"/>
      <c r="D49" s="628"/>
      <c r="E49" s="626">
        <f>+E46/E48</f>
        <v>178.47328244274809</v>
      </c>
      <c r="F49" s="627"/>
      <c r="G49" s="628"/>
      <c r="H49" s="626"/>
      <c r="I49" s="627"/>
      <c r="J49" s="628"/>
      <c r="K49" s="115"/>
      <c r="L49" s="67"/>
      <c r="M49" s="67"/>
      <c r="N49" s="67"/>
      <c r="O49" s="67"/>
      <c r="P49" s="67"/>
      <c r="Q49" s="67"/>
      <c r="R49" s="67"/>
      <c r="S49" s="67"/>
      <c r="T49" s="67"/>
      <c r="X49" t="s">
        <v>41</v>
      </c>
    </row>
    <row r="50" spans="1:31" ht="106.35" customHeight="1" x14ac:dyDescent="0.25">
      <c r="A50" s="35" t="s">
        <v>166</v>
      </c>
      <c r="B50" s="553" t="s">
        <v>199</v>
      </c>
      <c r="C50" s="554"/>
      <c r="D50" s="555"/>
      <c r="E50" s="553" t="s">
        <v>199</v>
      </c>
      <c r="F50" s="554"/>
      <c r="G50" s="555"/>
      <c r="H50" s="553"/>
      <c r="I50" s="554"/>
      <c r="J50" s="555"/>
      <c r="K50" s="116"/>
      <c r="L50" s="67"/>
      <c r="M50" s="67"/>
      <c r="N50" s="67"/>
      <c r="O50" s="67"/>
      <c r="P50" s="67"/>
      <c r="Q50" s="67"/>
      <c r="R50" s="67"/>
      <c r="S50" s="67"/>
      <c r="T50" s="67"/>
    </row>
    <row r="51" spans="1:31" ht="19.5" customHeight="1" x14ac:dyDescent="0.25">
      <c r="A51" s="35" t="s">
        <v>137</v>
      </c>
      <c r="B51" s="293" t="s">
        <v>157</v>
      </c>
      <c r="C51" s="589"/>
      <c r="D51" s="294"/>
      <c r="E51" s="293" t="s">
        <v>157</v>
      </c>
      <c r="F51" s="589"/>
      <c r="G51" s="294"/>
      <c r="H51" s="293"/>
      <c r="I51" s="589"/>
      <c r="J51" s="294"/>
      <c r="K51" s="26"/>
      <c r="L51" s="67"/>
      <c r="M51" s="67"/>
      <c r="N51" s="67"/>
      <c r="O51" s="67"/>
      <c r="P51" s="67"/>
      <c r="Q51" s="67"/>
      <c r="R51" s="67"/>
      <c r="S51" s="67"/>
      <c r="T51" s="67"/>
    </row>
    <row r="52" spans="1:31" ht="27" customHeight="1" thickBot="1" x14ac:dyDescent="0.3">
      <c r="A52" s="35" t="s">
        <v>154</v>
      </c>
      <c r="B52" s="550" t="s">
        <v>192</v>
      </c>
      <c r="C52" s="551"/>
      <c r="D52" s="552"/>
      <c r="E52" s="550" t="s">
        <v>192</v>
      </c>
      <c r="F52" s="551"/>
      <c r="G52" s="552"/>
      <c r="H52" s="550"/>
      <c r="I52" s="551"/>
      <c r="J52" s="552"/>
      <c r="K52" s="117"/>
      <c r="L52" s="81"/>
      <c r="M52" s="81"/>
      <c r="N52" s="81"/>
      <c r="O52" s="81"/>
      <c r="P52" s="81"/>
      <c r="Q52" s="648"/>
      <c r="R52" s="647"/>
      <c r="S52" s="647"/>
      <c r="T52" s="646"/>
      <c r="X52" t="s">
        <v>42</v>
      </c>
    </row>
    <row r="53" spans="1:31" ht="34.5" customHeight="1" thickBot="1" x14ac:dyDescent="0.35">
      <c r="A53" s="563" t="s">
        <v>149</v>
      </c>
      <c r="B53" s="564"/>
      <c r="C53" s="564"/>
      <c r="D53" s="564"/>
      <c r="E53" s="564"/>
      <c r="F53" s="564"/>
      <c r="G53" s="564"/>
      <c r="H53" s="564"/>
      <c r="I53" s="564"/>
      <c r="J53" s="565"/>
      <c r="K53" s="125" t="s">
        <v>231</v>
      </c>
      <c r="L53" s="81"/>
      <c r="M53" s="81"/>
      <c r="N53" s="81"/>
      <c r="O53" s="81"/>
      <c r="P53" s="81"/>
      <c r="Q53" s="647"/>
      <c r="R53" s="647"/>
      <c r="S53" s="647"/>
      <c r="T53" s="646"/>
    </row>
    <row r="54" spans="1:31" ht="24.75" customHeight="1" thickBot="1" x14ac:dyDescent="0.3">
      <c r="A54" s="549"/>
      <c r="B54" s="549"/>
      <c r="C54" s="549"/>
      <c r="D54" s="549"/>
      <c r="E54" s="549"/>
      <c r="F54" s="549"/>
      <c r="G54" s="549"/>
      <c r="H54" s="549"/>
      <c r="I54" s="549"/>
      <c r="J54" s="549"/>
      <c r="K54" s="100"/>
      <c r="L54" s="647"/>
      <c r="M54" s="647"/>
      <c r="N54" s="647"/>
      <c r="O54" s="647"/>
      <c r="P54" s="647"/>
      <c r="Q54" s="648"/>
      <c r="R54" s="647"/>
      <c r="S54" s="647"/>
      <c r="T54" s="61"/>
    </row>
    <row r="55" spans="1:31" ht="24.75" customHeight="1" x14ac:dyDescent="0.3">
      <c r="A55" s="643" t="s">
        <v>174</v>
      </c>
      <c r="B55" s="644"/>
      <c r="C55" s="644"/>
      <c r="D55" s="644"/>
      <c r="E55" s="644"/>
      <c r="F55" s="644"/>
      <c r="G55" s="644"/>
      <c r="H55" s="644"/>
      <c r="I55" s="644"/>
      <c r="J55" s="645"/>
      <c r="K55" s="69"/>
      <c r="L55" s="60"/>
      <c r="M55" s="60"/>
      <c r="N55" s="60"/>
      <c r="O55" s="60"/>
      <c r="P55" s="60"/>
      <c r="Q55" s="87"/>
      <c r="R55" s="60"/>
      <c r="S55" s="60"/>
      <c r="T55" s="61"/>
    </row>
    <row r="56" spans="1:31" ht="170.25" customHeight="1" thickBot="1" x14ac:dyDescent="0.3">
      <c r="A56" s="669" t="s">
        <v>175</v>
      </c>
      <c r="B56" s="670"/>
      <c r="C56" s="670"/>
      <c r="D56" s="670"/>
      <c r="E56" s="670"/>
      <c r="F56" s="670"/>
      <c r="G56" s="670"/>
      <c r="H56" s="670"/>
      <c r="I56" s="670"/>
      <c r="J56" s="670"/>
      <c r="K56" s="118"/>
      <c r="L56" s="60"/>
      <c r="M56" s="60"/>
      <c r="N56" s="60"/>
      <c r="O56" s="60"/>
      <c r="P56" s="60"/>
      <c r="Q56" s="87"/>
      <c r="R56" s="60"/>
      <c r="S56" s="60"/>
      <c r="T56" s="61"/>
    </row>
    <row r="57" spans="1:31" ht="21" customHeight="1" thickBot="1" x14ac:dyDescent="0.35">
      <c r="A57" s="671"/>
      <c r="B57" s="671"/>
      <c r="C57" s="671"/>
      <c r="D57" s="671"/>
      <c r="E57" s="671"/>
      <c r="F57" s="671"/>
      <c r="G57" s="671"/>
      <c r="H57" s="671"/>
      <c r="I57" s="671"/>
      <c r="J57" s="672"/>
      <c r="K57" s="132">
        <v>1</v>
      </c>
      <c r="L57" s="71"/>
      <c r="M57" s="71"/>
      <c r="N57" s="71"/>
      <c r="O57" s="70"/>
      <c r="P57" s="70"/>
      <c r="Q57" s="70"/>
      <c r="R57" s="70"/>
      <c r="S57" s="70"/>
      <c r="T57" s="590"/>
      <c r="X57" s="24"/>
      <c r="Y57" s="24"/>
      <c r="Z57" s="24"/>
      <c r="AA57" s="24"/>
      <c r="AB57" s="24"/>
      <c r="AC57" s="24"/>
      <c r="AD57" s="24"/>
      <c r="AE57" s="24"/>
    </row>
    <row r="58" spans="1:31" ht="21" customHeight="1" thickBot="1" x14ac:dyDescent="0.35">
      <c r="A58" s="629" t="s">
        <v>176</v>
      </c>
      <c r="B58" s="630"/>
      <c r="C58" s="630"/>
      <c r="D58" s="630"/>
      <c r="E58" s="630"/>
      <c r="F58" s="630"/>
      <c r="G58" s="630"/>
      <c r="H58" s="630"/>
      <c r="I58" s="630"/>
      <c r="J58" s="631"/>
      <c r="K58" s="107"/>
      <c r="L58" s="71"/>
      <c r="M58" s="71"/>
      <c r="N58" s="71"/>
      <c r="O58" s="70"/>
      <c r="P58" s="70"/>
      <c r="Q58" s="70"/>
      <c r="R58" s="70"/>
      <c r="S58" s="70"/>
      <c r="T58" s="590"/>
      <c r="X58" s="24"/>
      <c r="Y58" s="24"/>
      <c r="Z58" s="24"/>
      <c r="AA58" s="24"/>
      <c r="AB58" s="24"/>
      <c r="AC58" s="24"/>
      <c r="AD58" s="24"/>
      <c r="AE58" s="24"/>
    </row>
    <row r="59" spans="1:31" ht="21" customHeight="1" x14ac:dyDescent="0.25">
      <c r="A59" s="632" t="s">
        <v>177</v>
      </c>
      <c r="B59" s="633"/>
      <c r="C59" s="633"/>
      <c r="D59" s="633"/>
      <c r="E59" s="633"/>
      <c r="F59" s="633"/>
      <c r="G59" s="633"/>
      <c r="H59" s="633"/>
      <c r="I59" s="633"/>
      <c r="J59" s="634"/>
      <c r="K59" s="119"/>
      <c r="L59" s="71"/>
      <c r="M59" s="71"/>
      <c r="N59" s="71"/>
      <c r="O59" s="70"/>
      <c r="P59" s="70"/>
      <c r="Q59" s="70"/>
      <c r="R59" s="70"/>
      <c r="S59" s="70"/>
      <c r="T59" s="590"/>
      <c r="X59" s="24"/>
      <c r="Y59" s="24"/>
      <c r="Z59" s="24"/>
      <c r="AA59" s="24"/>
      <c r="AB59" s="24"/>
      <c r="AC59" s="24"/>
      <c r="AD59" s="24"/>
      <c r="AE59" s="24"/>
    </row>
    <row r="60" spans="1:31" ht="71.25" customHeight="1" thickBot="1" x14ac:dyDescent="0.3">
      <c r="A60" s="635"/>
      <c r="B60" s="636"/>
      <c r="C60" s="636"/>
      <c r="D60" s="636"/>
      <c r="E60" s="636"/>
      <c r="F60" s="636"/>
      <c r="G60" s="636"/>
      <c r="H60" s="636"/>
      <c r="I60" s="636"/>
      <c r="J60" s="637"/>
      <c r="K60" s="119"/>
      <c r="L60" s="71"/>
      <c r="M60" s="71"/>
      <c r="N60" s="71"/>
      <c r="O60" s="70"/>
      <c r="P60" s="70"/>
      <c r="Q60" s="70"/>
      <c r="R60" s="70"/>
      <c r="S60" s="70"/>
      <c r="T60" s="590"/>
      <c r="X60" s="24"/>
      <c r="Y60" s="24"/>
      <c r="Z60" s="24"/>
      <c r="AA60" s="24"/>
      <c r="AB60" s="24"/>
      <c r="AC60" s="24"/>
      <c r="AD60" s="24"/>
      <c r="AE60" s="24"/>
    </row>
    <row r="61" spans="1:31" ht="21" customHeight="1" thickBot="1" x14ac:dyDescent="0.35">
      <c r="A61" s="69"/>
      <c r="B61" s="69"/>
      <c r="C61" s="69"/>
      <c r="D61" s="69"/>
      <c r="E61" s="69"/>
      <c r="F61" s="69"/>
      <c r="G61" s="69"/>
      <c r="H61" s="69"/>
      <c r="I61" s="69"/>
      <c r="J61" s="69"/>
      <c r="K61" s="125">
        <v>20</v>
      </c>
      <c r="L61" s="71"/>
      <c r="M61" s="71"/>
      <c r="N61" s="71"/>
      <c r="O61" s="70"/>
      <c r="P61" s="70"/>
      <c r="Q61" s="70"/>
      <c r="R61" s="70"/>
      <c r="S61" s="70"/>
      <c r="T61" s="590"/>
      <c r="X61" s="24"/>
      <c r="Y61" s="24"/>
      <c r="Z61" s="24"/>
      <c r="AA61" s="24"/>
      <c r="AB61" s="24"/>
      <c r="AC61" s="24"/>
      <c r="AD61" s="24"/>
      <c r="AE61" s="24"/>
    </row>
    <row r="62" spans="1:31" ht="21" customHeight="1" thickBot="1" x14ac:dyDescent="0.35">
      <c r="A62" s="629" t="s">
        <v>179</v>
      </c>
      <c r="B62" s="630"/>
      <c r="C62" s="630"/>
      <c r="D62" s="630"/>
      <c r="E62" s="630"/>
      <c r="F62" s="630"/>
      <c r="G62" s="630"/>
      <c r="H62" s="630"/>
      <c r="I62" s="630"/>
      <c r="J62" s="631"/>
      <c r="K62" s="107"/>
      <c r="L62" s="71"/>
      <c r="M62" s="71"/>
      <c r="N62" s="71"/>
      <c r="O62" s="70"/>
      <c r="P62" s="70"/>
      <c r="Q62" s="70"/>
      <c r="R62" s="70"/>
      <c r="S62" s="70"/>
      <c r="T62" s="590"/>
      <c r="X62" s="24"/>
      <c r="Y62" s="24"/>
      <c r="Z62" s="24"/>
      <c r="AA62" s="24"/>
      <c r="AB62" s="24"/>
      <c r="AC62" s="24"/>
      <c r="AD62" s="24"/>
      <c r="AE62" s="24"/>
    </row>
    <row r="63" spans="1:31" ht="112.5" customHeight="1" thickBot="1" x14ac:dyDescent="0.3">
      <c r="A63" s="571" t="s">
        <v>178</v>
      </c>
      <c r="B63" s="572"/>
      <c r="C63" s="572"/>
      <c r="D63" s="572"/>
      <c r="E63" s="572"/>
      <c r="F63" s="572"/>
      <c r="G63" s="572"/>
      <c r="H63" s="572"/>
      <c r="I63" s="572"/>
      <c r="J63" s="573"/>
      <c r="K63" s="120"/>
      <c r="L63" s="618"/>
      <c r="M63" s="618"/>
      <c r="N63" s="618"/>
      <c r="O63" s="618"/>
      <c r="P63" s="618"/>
      <c r="Q63" s="618"/>
      <c r="R63" s="618"/>
      <c r="S63" s="618"/>
      <c r="T63" s="590"/>
      <c r="X63" s="24" t="s">
        <v>63</v>
      </c>
      <c r="Y63" s="24" t="s">
        <v>5</v>
      </c>
      <c r="Z63" s="24">
        <f>+IF(E76="CUMPLE",1,0)</f>
        <v>0</v>
      </c>
      <c r="AA63" s="24">
        <f>+IF(H76="CUMPLE",1,0)</f>
        <v>0</v>
      </c>
      <c r="AB63" s="24" t="e">
        <f>+IF(#REF!="CUMPLE",1,0)</f>
        <v>#REF!</v>
      </c>
      <c r="AC63" s="24" t="e">
        <f>+IF(#REF!="CUMPLE",1,0)</f>
        <v>#REF!</v>
      </c>
      <c r="AD63" s="24" t="e">
        <f>+IF(#REF!="CUMPLE",1,0)</f>
        <v>#REF!</v>
      </c>
      <c r="AE63" s="24" t="e">
        <f>+IF(#REF!="CUMPLE",1,0)</f>
        <v>#REF!</v>
      </c>
    </row>
    <row r="64" spans="1:31" ht="26.25" customHeight="1" thickBot="1" x14ac:dyDescent="0.3">
      <c r="A64" s="549"/>
      <c r="B64" s="549"/>
      <c r="C64" s="549"/>
      <c r="D64" s="549"/>
      <c r="E64" s="549"/>
      <c r="F64" s="549"/>
      <c r="G64" s="549"/>
      <c r="H64" s="549"/>
      <c r="I64" s="549"/>
      <c r="J64" s="549"/>
      <c r="K64" s="127">
        <v>1</v>
      </c>
      <c r="L64" s="72"/>
      <c r="M64" s="72"/>
      <c r="N64" s="72"/>
      <c r="O64" s="72"/>
      <c r="P64" s="72"/>
      <c r="Q64" s="72"/>
      <c r="R64" s="72"/>
      <c r="S64" s="72"/>
      <c r="T64" s="68"/>
      <c r="X64" s="24"/>
      <c r="Y64" s="25"/>
      <c r="Z64" s="24"/>
      <c r="AA64" s="24"/>
      <c r="AB64" s="24"/>
      <c r="AC64" s="24"/>
      <c r="AD64" s="24"/>
      <c r="AE64" s="24"/>
    </row>
    <row r="65" spans="1:31" ht="26.25" customHeight="1" thickBot="1" x14ac:dyDescent="0.35">
      <c r="A65" s="629" t="s">
        <v>180</v>
      </c>
      <c r="B65" s="630"/>
      <c r="C65" s="630"/>
      <c r="D65" s="630"/>
      <c r="E65" s="630"/>
      <c r="F65" s="630"/>
      <c r="G65" s="630"/>
      <c r="H65" s="630"/>
      <c r="I65" s="630"/>
      <c r="J65" s="631"/>
      <c r="K65" s="69"/>
      <c r="L65" s="72"/>
      <c r="M65" s="72"/>
      <c r="N65" s="72"/>
      <c r="O65" s="72"/>
      <c r="P65" s="72"/>
      <c r="Q65" s="72"/>
      <c r="R65" s="72"/>
      <c r="S65" s="72"/>
      <c r="T65" s="68"/>
      <c r="X65" s="24"/>
      <c r="Y65" s="25"/>
      <c r="Z65" s="24"/>
      <c r="AA65" s="24"/>
      <c r="AB65" s="24"/>
      <c r="AC65" s="24"/>
      <c r="AD65" s="24"/>
      <c r="AE65" s="24"/>
    </row>
    <row r="66" spans="1:31" ht="169.5" customHeight="1" thickBot="1" x14ac:dyDescent="0.3">
      <c r="A66" s="571" t="s">
        <v>181</v>
      </c>
      <c r="B66" s="572"/>
      <c r="C66" s="572"/>
      <c r="D66" s="572"/>
      <c r="E66" s="572"/>
      <c r="F66" s="572"/>
      <c r="G66" s="572"/>
      <c r="H66" s="572"/>
      <c r="I66" s="572"/>
      <c r="J66" s="573"/>
      <c r="K66" s="120"/>
      <c r="L66" s="72"/>
      <c r="M66" s="72"/>
      <c r="N66" s="72"/>
      <c r="O66" s="72"/>
      <c r="P66" s="72"/>
      <c r="Q66" s="72"/>
      <c r="R66" s="72"/>
      <c r="S66" s="72"/>
      <c r="T66" s="68"/>
      <c r="X66" s="24"/>
      <c r="Y66" s="25"/>
      <c r="Z66" s="24"/>
      <c r="AA66" s="24"/>
      <c r="AB66" s="24"/>
      <c r="AC66" s="24"/>
      <c r="AD66" s="24"/>
      <c r="AE66" s="24"/>
    </row>
    <row r="67" spans="1:31" ht="27.75" customHeight="1" thickBot="1" x14ac:dyDescent="0.3">
      <c r="A67" s="88"/>
      <c r="B67" s="89"/>
      <c r="C67" s="89"/>
      <c r="D67" s="89"/>
      <c r="E67" s="89"/>
      <c r="F67" s="89"/>
      <c r="G67" s="89"/>
      <c r="H67" s="89"/>
      <c r="I67" s="89"/>
      <c r="J67" s="90"/>
      <c r="K67" s="128">
        <v>0.25</v>
      </c>
      <c r="L67" s="72"/>
      <c r="M67" s="72"/>
      <c r="N67" s="72"/>
      <c r="O67" s="72"/>
      <c r="P67" s="72"/>
      <c r="Q67" s="72"/>
      <c r="R67" s="72"/>
      <c r="S67" s="72"/>
      <c r="T67" s="68"/>
      <c r="X67" s="24"/>
      <c r="Y67" s="25"/>
      <c r="Z67" s="24"/>
      <c r="AA67" s="24"/>
      <c r="AB67" s="24"/>
      <c r="AC67" s="24"/>
      <c r="AD67" s="24"/>
      <c r="AE67" s="24"/>
    </row>
    <row r="68" spans="1:31" ht="27.75" customHeight="1" thickBot="1" x14ac:dyDescent="0.35">
      <c r="A68" s="629" t="s">
        <v>182</v>
      </c>
      <c r="B68" s="630"/>
      <c r="C68" s="630"/>
      <c r="D68" s="630"/>
      <c r="E68" s="630"/>
      <c r="F68" s="630"/>
      <c r="G68" s="630"/>
      <c r="H68" s="630"/>
      <c r="I68" s="630"/>
      <c r="J68" s="631"/>
      <c r="K68" s="69"/>
      <c r="L68" s="72"/>
      <c r="M68" s="72"/>
      <c r="N68" s="72"/>
      <c r="O68" s="72"/>
      <c r="P68" s="72"/>
      <c r="Q68" s="72"/>
      <c r="R68" s="72"/>
      <c r="S68" s="72"/>
      <c r="T68" s="68"/>
      <c r="X68" s="24"/>
      <c r="Y68" s="25"/>
      <c r="Z68" s="24"/>
      <c r="AA68" s="24"/>
      <c r="AB68" s="24"/>
      <c r="AC68" s="24"/>
      <c r="AD68" s="24"/>
      <c r="AE68" s="24"/>
    </row>
    <row r="69" spans="1:31" ht="183" customHeight="1" thickBot="1" x14ac:dyDescent="0.3">
      <c r="A69" s="571" t="s">
        <v>183</v>
      </c>
      <c r="B69" s="572"/>
      <c r="C69" s="572"/>
      <c r="D69" s="572"/>
      <c r="E69" s="572"/>
      <c r="F69" s="572"/>
      <c r="G69" s="572"/>
      <c r="H69" s="572"/>
      <c r="I69" s="572"/>
      <c r="J69" s="573"/>
      <c r="K69" s="120"/>
      <c r="L69" s="72"/>
      <c r="M69" s="72"/>
      <c r="N69" s="72"/>
      <c r="O69" s="72"/>
      <c r="P69" s="72"/>
      <c r="Q69" s="72"/>
      <c r="R69" s="72"/>
      <c r="S69" s="72"/>
      <c r="T69" s="68"/>
      <c r="X69" s="24"/>
      <c r="Y69" s="25"/>
      <c r="Z69" s="24"/>
      <c r="AA69" s="24"/>
      <c r="AB69" s="24"/>
      <c r="AC69" s="24"/>
      <c r="AD69" s="24"/>
      <c r="AE69" s="24"/>
    </row>
    <row r="70" spans="1:31" ht="19.5" customHeight="1" thickBot="1" x14ac:dyDescent="0.3">
      <c r="A70" s="574"/>
      <c r="B70" s="574"/>
      <c r="C70" s="574"/>
      <c r="D70" s="574"/>
      <c r="E70" s="574"/>
      <c r="F70" s="574"/>
      <c r="G70" s="574"/>
      <c r="H70" s="574"/>
      <c r="I70" s="574"/>
      <c r="J70" s="574"/>
      <c r="K70" s="129">
        <v>0.25</v>
      </c>
      <c r="L70" s="72"/>
      <c r="M70" s="72"/>
      <c r="N70" s="72"/>
      <c r="O70" s="72"/>
      <c r="P70" s="72"/>
      <c r="Q70" s="72"/>
      <c r="R70" s="72"/>
      <c r="S70" s="72"/>
      <c r="T70" s="68"/>
      <c r="X70" s="24"/>
      <c r="Y70" s="25"/>
      <c r="Z70" s="24"/>
      <c r="AA70" s="24"/>
      <c r="AB70" s="24"/>
      <c r="AC70" s="24"/>
      <c r="AD70" s="24"/>
      <c r="AE70" s="24"/>
    </row>
    <row r="71" spans="1:31" ht="26.25" customHeight="1" thickBot="1" x14ac:dyDescent="0.4">
      <c r="A71" s="575" t="s">
        <v>155</v>
      </c>
      <c r="B71" s="576"/>
      <c r="C71" s="576"/>
      <c r="D71" s="576"/>
      <c r="E71" s="576"/>
      <c r="F71" s="576"/>
      <c r="G71" s="576"/>
      <c r="H71" s="576"/>
      <c r="I71" s="576"/>
      <c r="J71" s="577"/>
      <c r="K71" s="130">
        <f>SUM(K19:K70)</f>
        <v>80</v>
      </c>
      <c r="L71" s="72"/>
      <c r="M71" s="72"/>
      <c r="N71" s="72"/>
      <c r="O71" s="72"/>
      <c r="P71" s="72"/>
      <c r="Q71" s="72"/>
      <c r="R71" s="72"/>
      <c r="S71" s="72"/>
      <c r="T71" s="68"/>
      <c r="X71" s="24"/>
      <c r="Y71" s="25"/>
      <c r="Z71" s="24"/>
      <c r="AA71" s="24"/>
      <c r="AB71" s="24"/>
      <c r="AC71" s="24"/>
      <c r="AD71" s="24"/>
      <c r="AE71" s="24"/>
    </row>
    <row r="72" spans="1:31" x14ac:dyDescent="0.25">
      <c r="A72" s="59"/>
      <c r="B72" s="59"/>
      <c r="C72" s="59"/>
      <c r="D72" s="59"/>
      <c r="E72" s="59"/>
      <c r="F72" s="59"/>
      <c r="G72" s="59"/>
      <c r="H72" s="59"/>
      <c r="I72" s="54"/>
      <c r="J72" s="54"/>
      <c r="K72" s="54"/>
      <c r="X72" s="24" t="s">
        <v>64</v>
      </c>
      <c r="Y72" s="25" t="s">
        <v>5</v>
      </c>
      <c r="Z72" s="24">
        <f>+IF(E74="CUMPLE",1,0)</f>
        <v>0</v>
      </c>
      <c r="AA72" s="24">
        <f>+IF(H74="CUMPLE",1,0)</f>
        <v>0</v>
      </c>
      <c r="AB72" s="24" t="e">
        <f>+IF(#REF!="CUMPLE",1,0)</f>
        <v>#REF!</v>
      </c>
      <c r="AC72" s="24" t="e">
        <f>+IF(#REF!="CUMPLE",1,0)</f>
        <v>#REF!</v>
      </c>
      <c r="AD72" s="24" t="e">
        <f>+IF(#REF!="CUMPLE",1,0)</f>
        <v>#REF!</v>
      </c>
      <c r="AE72" s="24" t="e">
        <f>+IF(#REF!="CUMPLE",1,0)</f>
        <v>#REF!</v>
      </c>
    </row>
    <row r="73" spans="1:31" ht="34.5" customHeight="1" thickBot="1" x14ac:dyDescent="0.3">
      <c r="A73" s="592" t="s">
        <v>135</v>
      </c>
      <c r="B73" s="592"/>
      <c r="C73" s="592"/>
      <c r="D73" s="592"/>
      <c r="E73" s="592"/>
      <c r="F73" s="592"/>
      <c r="G73" s="592"/>
      <c r="H73" s="592"/>
      <c r="I73" s="592"/>
      <c r="J73" s="592"/>
      <c r="K73" s="121"/>
      <c r="L73" s="601"/>
      <c r="M73" s="601"/>
      <c r="N73" s="601"/>
      <c r="O73" s="601"/>
      <c r="P73" s="601"/>
      <c r="Q73" s="601"/>
      <c r="R73" s="601"/>
      <c r="S73" s="601"/>
      <c r="T73" s="62"/>
      <c r="X73" s="293" t="s">
        <v>67</v>
      </c>
      <c r="Y73" s="294"/>
      <c r="Z73" s="24" t="e">
        <f>+IF((#REF!+Z63+Z72=3),1,0)</f>
        <v>#REF!</v>
      </c>
      <c r="AA73" s="24" t="e">
        <f>+IF((#REF!+AA63+AA72=3),1,0)</f>
        <v>#REF!</v>
      </c>
      <c r="AB73" s="24" t="e">
        <f>+IF((#REF!+AB63+AB72=3),1,0)</f>
        <v>#REF!</v>
      </c>
      <c r="AC73" s="24" t="e">
        <f>+IF((#REF!+AC63+AC72=3),1,0)</f>
        <v>#REF!</v>
      </c>
      <c r="AD73" s="24" t="e">
        <f>+IF((#REF!+AD63+AD72=3),1,0)</f>
        <v>#REF!</v>
      </c>
      <c r="AE73" s="24" t="e">
        <f>+IF((#REF!+AE63+AE72=3),1,0)</f>
        <v>#REF!</v>
      </c>
    </row>
    <row r="74" spans="1:31" ht="15.75" customHeight="1" x14ac:dyDescent="0.25">
      <c r="A74" s="593" t="s">
        <v>230</v>
      </c>
      <c r="B74" s="594"/>
      <c r="C74" s="594"/>
      <c r="D74" s="594"/>
      <c r="E74" s="594"/>
      <c r="F74" s="594"/>
      <c r="G74" s="594"/>
      <c r="H74" s="594"/>
      <c r="I74" s="594"/>
      <c r="J74" s="594"/>
      <c r="K74" s="93"/>
      <c r="L74" s="604"/>
      <c r="M74" s="604"/>
      <c r="N74" s="604"/>
      <c r="O74" s="604"/>
      <c r="P74" s="604"/>
      <c r="Q74" s="604"/>
      <c r="R74" s="604"/>
      <c r="S74" s="604"/>
      <c r="T74" s="590"/>
      <c r="X74" s="26"/>
      <c r="Y74" s="26"/>
    </row>
    <row r="75" spans="1:31" ht="15.75" customHeight="1" x14ac:dyDescent="0.25">
      <c r="A75" s="595"/>
      <c r="B75" s="596"/>
      <c r="C75" s="596"/>
      <c r="D75" s="596"/>
      <c r="E75" s="596"/>
      <c r="F75" s="596"/>
      <c r="G75" s="596"/>
      <c r="H75" s="596"/>
      <c r="I75" s="596"/>
      <c r="J75" s="596"/>
      <c r="K75" s="93"/>
      <c r="L75" s="591"/>
      <c r="M75" s="591"/>
      <c r="N75" s="591"/>
      <c r="O75" s="591"/>
      <c r="P75" s="591"/>
      <c r="Q75" s="591"/>
      <c r="R75" s="591"/>
      <c r="S75" s="591"/>
      <c r="T75" s="590"/>
      <c r="X75" s="293" t="s">
        <v>69</v>
      </c>
      <c r="Y75" s="294"/>
      <c r="Z75" s="24" t="e">
        <f>+ABS(#REF!-E79)</f>
        <v>#REF!</v>
      </c>
      <c r="AA75" s="24" t="e">
        <f>+ABS(#REF!-H79)</f>
        <v>#REF!</v>
      </c>
      <c r="AB75" s="24" t="e">
        <f>+ABS(#REF!-#REF!)</f>
        <v>#REF!</v>
      </c>
      <c r="AC75" s="24" t="e">
        <f>+ABS(#REF!-#REF!)</f>
        <v>#REF!</v>
      </c>
      <c r="AD75" s="24" t="e">
        <f>+ABS(#REF!-#REF!)</f>
        <v>#REF!</v>
      </c>
      <c r="AE75" s="24" t="e">
        <f>+ABS(#REF!-#REF!)</f>
        <v>#REF!</v>
      </c>
    </row>
    <row r="76" spans="1:31" ht="17.25" hidden="1" customHeight="1" x14ac:dyDescent="0.25">
      <c r="A76" s="595"/>
      <c r="B76" s="596"/>
      <c r="C76" s="596"/>
      <c r="D76" s="596"/>
      <c r="E76" s="596"/>
      <c r="F76" s="596"/>
      <c r="G76" s="596"/>
      <c r="H76" s="596"/>
      <c r="I76" s="596"/>
      <c r="J76" s="596"/>
      <c r="K76" s="93"/>
      <c r="X76" s="293" t="s">
        <v>67</v>
      </c>
      <c r="Y76" s="294"/>
      <c r="Z76" s="24" t="e">
        <f>+IF(#REF!="CUMPLE",1,0)</f>
        <v>#REF!</v>
      </c>
      <c r="AA76" s="24" t="e">
        <f>+IF(#REF!="CUMPLE",1,0)</f>
        <v>#REF!</v>
      </c>
      <c r="AB76" s="24" t="e">
        <f>+IF(#REF!="CUMPLE",1,0)</f>
        <v>#REF!</v>
      </c>
      <c r="AC76" s="24" t="e">
        <f>+IF(#REF!="CUMPLE",1,0)</f>
        <v>#REF!</v>
      </c>
      <c r="AD76" s="24" t="e">
        <f>+IF(#REF!="CUMPLE",1,0)</f>
        <v>#REF!</v>
      </c>
      <c r="AE76" s="24" t="e">
        <f>+IF(#REF!="CUMPLE",1,0)</f>
        <v>#REF!</v>
      </c>
    </row>
    <row r="77" spans="1:31" ht="17.25" customHeight="1" thickBot="1" x14ac:dyDescent="0.3">
      <c r="A77" s="597"/>
      <c r="B77" s="598"/>
      <c r="C77" s="598"/>
      <c r="D77" s="598"/>
      <c r="E77" s="598"/>
      <c r="F77" s="598"/>
      <c r="G77" s="598"/>
      <c r="H77" s="598"/>
      <c r="I77" s="598"/>
      <c r="J77" s="598"/>
      <c r="K77" s="93"/>
      <c r="L77" s="599"/>
      <c r="M77" s="599"/>
      <c r="N77" s="599"/>
      <c r="O77" s="599"/>
      <c r="P77" s="600"/>
      <c r="Q77" s="600"/>
      <c r="R77" s="600"/>
    </row>
    <row r="78" spans="1:31" ht="64.5" customHeight="1" thickBot="1" x14ac:dyDescent="0.3">
      <c r="A78" s="566"/>
      <c r="B78" s="567"/>
      <c r="C78" s="567"/>
      <c r="D78" s="567"/>
      <c r="E78" s="567"/>
      <c r="F78" s="567"/>
      <c r="G78" s="567"/>
      <c r="H78" s="567"/>
      <c r="I78" s="567"/>
      <c r="J78" s="567"/>
      <c r="K78" s="122"/>
      <c r="L78" s="599"/>
      <c r="M78" s="599"/>
      <c r="N78" s="599"/>
      <c r="O78" s="599"/>
      <c r="P78" s="600"/>
      <c r="Q78" s="600"/>
      <c r="R78" s="600"/>
    </row>
    <row r="79" spans="1:31" ht="57" customHeight="1" thickBot="1" x14ac:dyDescent="0.3">
      <c r="A79" s="602"/>
      <c r="B79" s="603"/>
      <c r="C79" s="603"/>
      <c r="D79" s="603"/>
      <c r="E79" s="603"/>
      <c r="F79" s="603"/>
      <c r="G79" s="603"/>
      <c r="H79" s="603"/>
      <c r="I79" s="603"/>
      <c r="J79" s="603"/>
      <c r="K79" s="123"/>
      <c r="L79" s="599"/>
      <c r="M79" s="599"/>
      <c r="N79" s="599"/>
      <c r="O79" s="599"/>
      <c r="P79" s="600"/>
      <c r="Q79" s="600"/>
      <c r="R79" s="600"/>
      <c r="X79" s="24" t="s">
        <v>72</v>
      </c>
      <c r="Y79" s="24" t="s">
        <v>5</v>
      </c>
      <c r="Z79" s="24" t="e">
        <f>+IF($Y$79=#REF!,1,0)</f>
        <v>#REF!</v>
      </c>
      <c r="AA79" s="24" t="e">
        <f>+IF($Y$79=#REF!,1,0)</f>
        <v>#REF!</v>
      </c>
      <c r="AB79" s="24" t="e">
        <f>+IF($Y$79=#REF!,1,0)</f>
        <v>#REF!</v>
      </c>
      <c r="AC79" s="24" t="e">
        <f>+IF($Y$79=#REF!,1,0)</f>
        <v>#REF!</v>
      </c>
      <c r="AD79" s="24" t="e">
        <f>+IF($Y$79=#REF!,1,0)</f>
        <v>#REF!</v>
      </c>
      <c r="AE79" s="24" t="e">
        <f>+IF($Y$79=#REF!,1,0)</f>
        <v>#REF!</v>
      </c>
    </row>
    <row r="80" spans="1:31" ht="18.75" x14ac:dyDescent="0.3">
      <c r="A80" s="547" t="s">
        <v>131</v>
      </c>
      <c r="B80" s="548"/>
      <c r="C80" s="548"/>
      <c r="D80" s="548"/>
      <c r="E80" s="548"/>
      <c r="F80" s="548"/>
      <c r="G80" s="548"/>
      <c r="H80" s="548"/>
      <c r="I80" s="548"/>
      <c r="J80" s="548"/>
      <c r="K80" s="124"/>
      <c r="L80" s="11"/>
      <c r="M80" s="11"/>
      <c r="N80" s="11"/>
      <c r="O80" s="11"/>
      <c r="T80" s="11"/>
      <c r="AC80" s="52">
        <v>1993</v>
      </c>
      <c r="AD80" s="53">
        <v>81510</v>
      </c>
    </row>
    <row r="81" spans="1:30" ht="18.75" x14ac:dyDescent="0.3">
      <c r="A81" s="75"/>
      <c r="B81" s="75"/>
      <c r="C81" s="75"/>
      <c r="D81" s="75"/>
      <c r="E81" s="75"/>
      <c r="F81" s="75"/>
      <c r="G81" s="75"/>
      <c r="H81" s="75"/>
      <c r="I81" s="75"/>
      <c r="J81" s="75"/>
      <c r="K81" s="75"/>
      <c r="L81" s="11"/>
      <c r="M81" s="11"/>
      <c r="N81" s="11"/>
      <c r="O81" s="11"/>
      <c r="T81" s="11"/>
      <c r="AC81" s="50">
        <v>1994</v>
      </c>
      <c r="AD81" s="51">
        <v>98700</v>
      </c>
    </row>
    <row r="82" spans="1:30" ht="18.75" x14ac:dyDescent="0.3">
      <c r="A82" s="75"/>
      <c r="B82" s="75"/>
      <c r="C82" s="75"/>
      <c r="D82" s="75"/>
      <c r="E82" s="75"/>
      <c r="F82" s="75"/>
      <c r="G82" s="75"/>
      <c r="H82" s="75"/>
      <c r="I82" s="75"/>
      <c r="J82" s="75"/>
      <c r="K82" s="75"/>
      <c r="L82" s="11"/>
      <c r="M82" s="11"/>
      <c r="N82" s="11"/>
      <c r="O82" s="11"/>
      <c r="T82" s="11"/>
      <c r="AC82" s="52">
        <v>1995</v>
      </c>
      <c r="AD82" s="53">
        <v>118934</v>
      </c>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2"/>
      <c r="AD84" s="53"/>
    </row>
    <row r="85" spans="1:30" ht="18.75" x14ac:dyDescent="0.3">
      <c r="A85" s="75"/>
      <c r="B85" s="75"/>
      <c r="C85" s="75"/>
      <c r="D85" s="75"/>
      <c r="E85" s="75"/>
      <c r="F85" s="75"/>
      <c r="G85" s="75"/>
      <c r="H85" s="75"/>
      <c r="I85" s="75"/>
      <c r="J85" s="75"/>
      <c r="K85" s="75"/>
      <c r="L85" s="11"/>
      <c r="M85" s="11"/>
      <c r="N85" s="11"/>
      <c r="O85" s="11"/>
      <c r="T85" s="11"/>
      <c r="AC85" s="50">
        <v>1996</v>
      </c>
      <c r="AD85" s="51">
        <v>142125</v>
      </c>
    </row>
    <row r="86" spans="1:30" x14ac:dyDescent="0.25">
      <c r="A86" s="76"/>
      <c r="B86" s="77"/>
      <c r="C86" s="11"/>
      <c r="D86" s="76"/>
      <c r="E86" s="76"/>
      <c r="F86" s="76"/>
      <c r="G86" s="11"/>
      <c r="H86" s="76"/>
      <c r="I86" s="76"/>
      <c r="J86" s="76"/>
      <c r="K86" s="11"/>
      <c r="L86" s="11"/>
      <c r="M86" s="11"/>
      <c r="N86" s="11"/>
      <c r="O86" s="11"/>
      <c r="T86" s="11"/>
      <c r="AC86" s="52">
        <v>1997</v>
      </c>
      <c r="AD86" s="53">
        <v>172005</v>
      </c>
    </row>
    <row r="87" spans="1:30" x14ac:dyDescent="0.25">
      <c r="B87" s="11"/>
      <c r="D87" s="11"/>
      <c r="E87" s="11"/>
      <c r="F87" s="11"/>
      <c r="H87" s="11"/>
      <c r="I87" s="11"/>
      <c r="L87" s="11"/>
      <c r="M87" s="11"/>
      <c r="N87" s="11"/>
      <c r="O87" s="11"/>
      <c r="T87" s="11"/>
      <c r="AC87" s="50">
        <v>1998</v>
      </c>
      <c r="AD87" s="51">
        <v>203826</v>
      </c>
    </row>
    <row r="88" spans="1:30" x14ac:dyDescent="0.25">
      <c r="A88" s="11"/>
      <c r="B88" s="11"/>
      <c r="C88" s="11"/>
      <c r="D88" s="11"/>
      <c r="E88" s="11"/>
      <c r="F88" s="11"/>
      <c r="G88" s="11"/>
      <c r="H88" s="11"/>
      <c r="I88" s="11"/>
      <c r="J88" s="11"/>
      <c r="K88" s="11"/>
      <c r="L88" s="11"/>
      <c r="M88" s="11"/>
      <c r="N88" s="11"/>
      <c r="O88" s="11"/>
      <c r="T88" s="11"/>
      <c r="AC88" s="52">
        <v>1999</v>
      </c>
      <c r="AD88" s="53">
        <v>236460</v>
      </c>
    </row>
    <row r="89" spans="1:30" x14ac:dyDescent="0.25">
      <c r="A89" s="11"/>
      <c r="B89" s="11"/>
      <c r="C89" s="11"/>
      <c r="D89" s="11"/>
      <c r="E89" s="11"/>
      <c r="F89" s="11"/>
      <c r="G89" s="11"/>
      <c r="H89" s="11"/>
      <c r="I89" s="11"/>
      <c r="J89" s="11"/>
      <c r="K89" s="11"/>
      <c r="L89" s="11"/>
      <c r="M89" s="11"/>
      <c r="N89" s="11"/>
      <c r="O89" s="11"/>
      <c r="T89" s="11"/>
      <c r="AC89" s="50">
        <v>2000</v>
      </c>
      <c r="AD89" s="51">
        <v>260100</v>
      </c>
    </row>
    <row r="90" spans="1:30" x14ac:dyDescent="0.25">
      <c r="A90" s="11"/>
      <c r="B90" s="11"/>
      <c r="C90" s="11"/>
      <c r="D90" s="11"/>
      <c r="E90" s="11"/>
      <c r="F90" s="11"/>
      <c r="G90" s="11"/>
      <c r="H90" s="11"/>
      <c r="I90" s="11"/>
      <c r="J90" s="11"/>
      <c r="K90" s="11"/>
      <c r="L90" s="11"/>
      <c r="M90" s="11"/>
      <c r="N90" s="11"/>
      <c r="O90" s="11"/>
      <c r="T90" s="11"/>
      <c r="AC90" s="52">
        <v>2001</v>
      </c>
      <c r="AD90" s="53">
        <v>286000</v>
      </c>
    </row>
    <row r="91" spans="1:30" x14ac:dyDescent="0.25">
      <c r="A91" s="11"/>
      <c r="B91" s="11"/>
      <c r="C91" s="11"/>
      <c r="D91" s="11"/>
      <c r="E91" s="11"/>
      <c r="F91" s="11"/>
      <c r="G91" s="11"/>
      <c r="H91" s="11"/>
      <c r="I91" s="11"/>
      <c r="J91" s="11"/>
      <c r="K91" s="11"/>
      <c r="L91" s="11"/>
      <c r="M91" s="11"/>
      <c r="N91" s="11"/>
      <c r="O91" s="11"/>
      <c r="T91" s="11"/>
      <c r="AC91" s="50">
        <v>2002</v>
      </c>
      <c r="AD91" s="51">
        <v>309000</v>
      </c>
    </row>
    <row r="92" spans="1:30" x14ac:dyDescent="0.25">
      <c r="A92" s="11"/>
      <c r="B92" s="11"/>
      <c r="C92" s="11"/>
      <c r="D92" s="11"/>
      <c r="E92" s="11"/>
      <c r="F92" s="11"/>
      <c r="G92" s="11"/>
      <c r="H92" s="11"/>
      <c r="I92" s="11"/>
      <c r="J92" s="11"/>
      <c r="K92" s="11"/>
      <c r="L92" s="11"/>
      <c r="M92" s="11"/>
      <c r="N92" s="11"/>
      <c r="O92" s="11"/>
      <c r="T92" s="11"/>
      <c r="AC92" s="52">
        <v>2003</v>
      </c>
      <c r="AD92" s="53">
        <v>332000</v>
      </c>
    </row>
    <row r="93" spans="1:30" x14ac:dyDescent="0.25">
      <c r="AC93" s="50">
        <v>2004</v>
      </c>
      <c r="AD93" s="51">
        <v>358000</v>
      </c>
    </row>
    <row r="94" spans="1:30" x14ac:dyDescent="0.25">
      <c r="AC94" s="52">
        <v>2005</v>
      </c>
      <c r="AD94" s="53">
        <v>381500</v>
      </c>
    </row>
    <row r="95" spans="1:30" x14ac:dyDescent="0.25">
      <c r="AC95" s="50">
        <v>2006</v>
      </c>
      <c r="AD95" s="51">
        <v>408000</v>
      </c>
    </row>
    <row r="96" spans="1:30" x14ac:dyDescent="0.25">
      <c r="AC96" s="52">
        <v>2007</v>
      </c>
      <c r="AD96" s="53">
        <v>433700</v>
      </c>
    </row>
    <row r="97" spans="29:30" x14ac:dyDescent="0.25">
      <c r="AC97" s="50">
        <v>2008</v>
      </c>
      <c r="AD97" s="51">
        <v>461500</v>
      </c>
    </row>
    <row r="98" spans="29:30" x14ac:dyDescent="0.25">
      <c r="AC98" s="52">
        <v>2009</v>
      </c>
      <c r="AD98" s="53">
        <v>496900</v>
      </c>
    </row>
    <row r="99" spans="29:30" x14ac:dyDescent="0.25">
      <c r="AC99" s="50">
        <v>2010</v>
      </c>
      <c r="AD99" s="51">
        <v>515000</v>
      </c>
    </row>
    <row r="100" spans="29:30" x14ac:dyDescent="0.25">
      <c r="AC100" s="52">
        <v>2011</v>
      </c>
      <c r="AD100" s="53">
        <v>535600</v>
      </c>
    </row>
    <row r="101" spans="29:30" x14ac:dyDescent="0.25">
      <c r="AC101" s="50">
        <v>2012</v>
      </c>
      <c r="AD101" s="51">
        <v>566700</v>
      </c>
    </row>
    <row r="102" spans="29:30" x14ac:dyDescent="0.25">
      <c r="AC102" s="52">
        <v>2013</v>
      </c>
      <c r="AD102" s="53">
        <v>589500</v>
      </c>
    </row>
    <row r="103" spans="29:30" x14ac:dyDescent="0.25">
      <c r="AC103" s="50">
        <v>2014</v>
      </c>
      <c r="AD103" s="51">
        <v>616000</v>
      </c>
    </row>
    <row r="104" spans="29:30" x14ac:dyDescent="0.25">
      <c r="AC104" s="52">
        <v>2015</v>
      </c>
      <c r="AD104" s="53">
        <v>644350</v>
      </c>
    </row>
    <row r="105" spans="29:30" x14ac:dyDescent="0.25">
      <c r="AC105" s="50">
        <v>2016</v>
      </c>
      <c r="AD105" s="51">
        <v>689455</v>
      </c>
    </row>
    <row r="106" spans="29:30" x14ac:dyDescent="0.25">
      <c r="AC106" s="52">
        <v>2017</v>
      </c>
      <c r="AD106" s="53">
        <v>737717</v>
      </c>
    </row>
    <row r="107" spans="29:30" x14ac:dyDescent="0.25">
      <c r="AC107" s="50">
        <v>2018</v>
      </c>
      <c r="AD107" s="51">
        <v>781242</v>
      </c>
    </row>
    <row r="108" spans="29:30" x14ac:dyDescent="0.25">
      <c r="AC108" s="52">
        <v>2019</v>
      </c>
      <c r="AD108" s="53">
        <v>828116</v>
      </c>
    </row>
    <row r="109" spans="29:30" x14ac:dyDescent="0.25">
      <c r="AC109" s="50">
        <v>2020</v>
      </c>
      <c r="AD109" s="51">
        <v>877803</v>
      </c>
    </row>
    <row r="110" spans="29:30" x14ac:dyDescent="0.25">
      <c r="AC110" s="52">
        <v>2021</v>
      </c>
      <c r="AD110" s="53">
        <v>908526</v>
      </c>
    </row>
    <row r="111" spans="29:30" x14ac:dyDescent="0.25">
      <c r="AC111" s="50">
        <v>2022</v>
      </c>
      <c r="AD111" s="51">
        <v>1000000</v>
      </c>
    </row>
  </sheetData>
  <autoFilter ref="A19:J29" xr:uid="{00000000-0009-0000-0000-000001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4">
    <mergeCell ref="A9:I9"/>
    <mergeCell ref="A12:I12"/>
    <mergeCell ref="B14:I14"/>
    <mergeCell ref="A33:C33"/>
    <mergeCell ref="D33:E33"/>
    <mergeCell ref="H33:J33"/>
    <mergeCell ref="E22:G22"/>
    <mergeCell ref="A16:C16"/>
    <mergeCell ref="E16:F16"/>
    <mergeCell ref="A17:C17"/>
    <mergeCell ref="E17:F17"/>
    <mergeCell ref="A18:C18"/>
    <mergeCell ref="E18:F18"/>
    <mergeCell ref="B25:D25"/>
    <mergeCell ref="B27:D27"/>
    <mergeCell ref="E25:G25"/>
    <mergeCell ref="L36:Q36"/>
    <mergeCell ref="R36:S36"/>
    <mergeCell ref="L37:Q37"/>
    <mergeCell ref="R37:S37"/>
    <mergeCell ref="B50:D50"/>
    <mergeCell ref="B43:D44"/>
    <mergeCell ref="E43:G44"/>
    <mergeCell ref="B45:D45"/>
    <mergeCell ref="B46:D46"/>
    <mergeCell ref="B47:D47"/>
    <mergeCell ref="E45:G45"/>
    <mergeCell ref="E46:G46"/>
    <mergeCell ref="E47:G47"/>
    <mergeCell ref="A65:J65"/>
    <mergeCell ref="A66:J66"/>
    <mergeCell ref="H36:J36"/>
    <mergeCell ref="H37:J37"/>
    <mergeCell ref="H38:J38"/>
    <mergeCell ref="A36:C40"/>
    <mergeCell ref="D36:G36"/>
    <mergeCell ref="D37:G37"/>
    <mergeCell ref="D38:G38"/>
    <mergeCell ref="D39:G39"/>
    <mergeCell ref="D40:G40"/>
    <mergeCell ref="A20:J20"/>
    <mergeCell ref="A19:J19"/>
    <mergeCell ref="H39:J39"/>
    <mergeCell ref="H48:J48"/>
    <mergeCell ref="H49:J49"/>
    <mergeCell ref="A31:J31"/>
    <mergeCell ref="H25:J25"/>
    <mergeCell ref="H26:J26"/>
    <mergeCell ref="H27:J27"/>
    <mergeCell ref="H28:J28"/>
    <mergeCell ref="A29:J29"/>
    <mergeCell ref="A30:J30"/>
    <mergeCell ref="H24:J24"/>
    <mergeCell ref="B24:D24"/>
    <mergeCell ref="E49:G49"/>
    <mergeCell ref="H22:J22"/>
    <mergeCell ref="B21:J21"/>
    <mergeCell ref="B22:D22"/>
    <mergeCell ref="B28:D28"/>
    <mergeCell ref="E26:G26"/>
    <mergeCell ref="E27:G27"/>
    <mergeCell ref="H43:J44"/>
    <mergeCell ref="B1:I1"/>
    <mergeCell ref="B2:I5"/>
    <mergeCell ref="J1:J5"/>
    <mergeCell ref="T57:T63"/>
    <mergeCell ref="L63:S63"/>
    <mergeCell ref="A6:J6"/>
    <mergeCell ref="A7:I7"/>
    <mergeCell ref="A8:I8"/>
    <mergeCell ref="A10:I10"/>
    <mergeCell ref="A15:F15"/>
    <mergeCell ref="A11:I11"/>
    <mergeCell ref="A13:I13"/>
    <mergeCell ref="B49:D49"/>
    <mergeCell ref="A58:J58"/>
    <mergeCell ref="A59:J60"/>
    <mergeCell ref="A62:J62"/>
    <mergeCell ref="A63:J63"/>
    <mergeCell ref="E28:G28"/>
    <mergeCell ref="B23:D23"/>
    <mergeCell ref="E24:G24"/>
    <mergeCell ref="B26:D26"/>
    <mergeCell ref="E23:G23"/>
    <mergeCell ref="E50:G50"/>
    <mergeCell ref="A55:J55"/>
    <mergeCell ref="H23:J23"/>
    <mergeCell ref="B51:D51"/>
    <mergeCell ref="X76:Y76"/>
    <mergeCell ref="X73:Y73"/>
    <mergeCell ref="X75:Y75"/>
    <mergeCell ref="T74:T75"/>
    <mergeCell ref="L75:S75"/>
    <mergeCell ref="A73:J73"/>
    <mergeCell ref="A74:J77"/>
    <mergeCell ref="L77:O79"/>
    <mergeCell ref="P77:R79"/>
    <mergeCell ref="L73:S73"/>
    <mergeCell ref="A79:J79"/>
    <mergeCell ref="L74:S74"/>
    <mergeCell ref="E51:G51"/>
    <mergeCell ref="H51:J51"/>
    <mergeCell ref="T52:T53"/>
    <mergeCell ref="L54:P54"/>
    <mergeCell ref="Q54:S54"/>
    <mergeCell ref="A56:J56"/>
    <mergeCell ref="A68:J68"/>
    <mergeCell ref="A57:J57"/>
    <mergeCell ref="A64:J64"/>
    <mergeCell ref="Q52:S53"/>
    <mergeCell ref="A80:J80"/>
    <mergeCell ref="A54:J54"/>
    <mergeCell ref="E52:G52"/>
    <mergeCell ref="H50:J50"/>
    <mergeCell ref="A32:J32"/>
    <mergeCell ref="B48:D48"/>
    <mergeCell ref="E48:G48"/>
    <mergeCell ref="H40:J40"/>
    <mergeCell ref="A53:J53"/>
    <mergeCell ref="B52:D52"/>
    <mergeCell ref="A78:J78"/>
    <mergeCell ref="A41:G41"/>
    <mergeCell ref="A42:J42"/>
    <mergeCell ref="H52:J52"/>
    <mergeCell ref="A69:J69"/>
    <mergeCell ref="A70:J70"/>
    <mergeCell ref="A71:J71"/>
    <mergeCell ref="H34:J34"/>
    <mergeCell ref="H35:J35"/>
    <mergeCell ref="A34:C35"/>
    <mergeCell ref="D34:E34"/>
    <mergeCell ref="D35:E35"/>
    <mergeCell ref="F35:G35"/>
    <mergeCell ref="A43:A44"/>
  </mergeCells>
  <phoneticPr fontId="39" type="noConversion"/>
  <dataValidations disablePrompts="1" count="5">
    <dataValidation type="list" allowBlank="1" showInputMessage="1" showErrorMessage="1" sqref="J25:K25" xr:uid="{00000000-0002-0000-0100-000000000000}">
      <formula1>CRITERIO</formula1>
    </dataValidation>
    <dataValidation type="list" allowBlank="1" showInputMessage="1" showErrorMessage="1" sqref="L74:S74 J28 J27:K27" xr:uid="{00000000-0002-0000-0100-000001000000}">
      <formula1>#REF!</formula1>
    </dataValidation>
    <dataValidation type="list" allowBlank="1" showInputMessage="1" showErrorMessage="1" sqref="D17" xr:uid="{00000000-0002-0000-0100-000002000000}">
      <formula1>$Y$18:$Y$19</formula1>
    </dataValidation>
    <dataValidation type="list" allowBlank="1" showInputMessage="1" showErrorMessage="1" sqref="O57:O62" xr:uid="{00000000-0002-0000-0100-000003000000}">
      <formula1>$X$18:$X$21</formula1>
    </dataValidation>
    <dataValidation type="list" allowBlank="1" showInputMessage="1" showErrorMessage="1" sqref="L75:S75" xr:uid="{00000000-0002-0000-0100-000004000000}">
      <formula1>$V$15:$V$16</formula1>
    </dataValidation>
  </dataValidations>
  <pageMargins left="0.7" right="0.7" top="0.75" bottom="0.75" header="0.3" footer="0.3"/>
  <pageSetup paperSize="5" fitToHeight="0" orientation="landscape" r:id="rId1"/>
  <rowBreaks count="2" manualBreakCount="2">
    <brk id="29" max="12" man="1"/>
    <brk id="73" max="12" man="1"/>
  </rowBreaks>
  <colBreaks count="1" manualBreakCount="1">
    <brk id="20"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Q111"/>
  <sheetViews>
    <sheetView showZeros="0" topLeftCell="A69" zoomScale="70" zoomScaleNormal="70" zoomScaleSheetLayoutView="80" workbookViewId="0">
      <selection activeCell="A74" sqref="A74:J77"/>
    </sheetView>
  </sheetViews>
  <sheetFormatPr baseColWidth="10" defaultRowHeight="15.75" x14ac:dyDescent="0.25"/>
  <cols>
    <col min="1" max="1" width="34.625" customWidth="1"/>
    <col min="2" max="2" width="13.5" customWidth="1"/>
    <col min="3" max="9" width="11.875" customWidth="1"/>
    <col min="10" max="10" width="13" customWidth="1"/>
    <col min="11" max="11" width="23.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05" t="s">
        <v>158</v>
      </c>
      <c r="C1" s="606"/>
      <c r="D1" s="606"/>
      <c r="E1" s="606"/>
      <c r="F1" s="606"/>
      <c r="G1" s="606"/>
      <c r="H1" s="606"/>
      <c r="I1" s="607"/>
      <c r="J1" s="617"/>
      <c r="K1" s="103"/>
      <c r="L1" s="74"/>
      <c r="M1" s="74"/>
      <c r="N1" s="74"/>
      <c r="O1" s="74"/>
      <c r="P1" s="74"/>
      <c r="Q1" s="55"/>
      <c r="R1" s="55"/>
      <c r="S1" s="55"/>
    </row>
    <row r="2" spans="1:25" ht="15.75" customHeight="1" x14ac:dyDescent="0.25">
      <c r="A2" s="4"/>
      <c r="B2" s="608" t="s">
        <v>233</v>
      </c>
      <c r="C2" s="609"/>
      <c r="D2" s="609"/>
      <c r="E2" s="609"/>
      <c r="F2" s="609"/>
      <c r="G2" s="609"/>
      <c r="H2" s="609"/>
      <c r="I2" s="610"/>
      <c r="J2" s="617"/>
      <c r="K2" s="103"/>
      <c r="L2" s="73"/>
      <c r="M2" s="73"/>
      <c r="N2" s="73"/>
      <c r="O2" s="73"/>
      <c r="P2" s="73"/>
      <c r="Q2" s="55"/>
      <c r="R2" s="55"/>
      <c r="S2" s="55"/>
    </row>
    <row r="3" spans="1:25" ht="16.5" customHeight="1" x14ac:dyDescent="0.25">
      <c r="A3" s="7"/>
      <c r="B3" s="611"/>
      <c r="C3" s="612"/>
      <c r="D3" s="612"/>
      <c r="E3" s="612"/>
      <c r="F3" s="612"/>
      <c r="G3" s="612"/>
      <c r="H3" s="612"/>
      <c r="I3" s="613"/>
      <c r="J3" s="617"/>
      <c r="K3" s="103"/>
      <c r="L3" s="73"/>
      <c r="M3" s="73"/>
      <c r="N3" s="73"/>
      <c r="O3" s="73"/>
      <c r="P3" s="73"/>
      <c r="Q3" s="55"/>
      <c r="R3" s="55"/>
      <c r="S3" s="55"/>
    </row>
    <row r="4" spans="1:25" ht="15.75" customHeight="1" x14ac:dyDescent="0.25">
      <c r="A4" s="4"/>
      <c r="B4" s="611"/>
      <c r="C4" s="612"/>
      <c r="D4" s="612"/>
      <c r="E4" s="612"/>
      <c r="F4" s="612"/>
      <c r="G4" s="612"/>
      <c r="H4" s="612"/>
      <c r="I4" s="613"/>
      <c r="J4" s="617"/>
      <c r="K4" s="103"/>
      <c r="L4" s="73"/>
      <c r="M4" s="73"/>
      <c r="N4" s="73"/>
      <c r="O4" s="73"/>
      <c r="P4" s="73"/>
      <c r="Q4" s="55"/>
      <c r="R4" s="55"/>
      <c r="S4" s="55"/>
      <c r="X4" t="s">
        <v>3</v>
      </c>
      <c r="Y4" t="s">
        <v>4</v>
      </c>
    </row>
    <row r="5" spans="1:25" ht="25.5" customHeight="1" thickBot="1" x14ac:dyDescent="0.3">
      <c r="A5" s="8"/>
      <c r="B5" s="614"/>
      <c r="C5" s="615"/>
      <c r="D5" s="615"/>
      <c r="E5" s="615"/>
      <c r="F5" s="615"/>
      <c r="G5" s="615"/>
      <c r="H5" s="615"/>
      <c r="I5" s="616"/>
      <c r="J5" s="617"/>
      <c r="K5" s="103"/>
      <c r="L5" s="73"/>
      <c r="M5" s="73"/>
      <c r="N5" s="73"/>
      <c r="O5" s="73"/>
      <c r="P5" s="73"/>
      <c r="Q5" s="55"/>
      <c r="R5" s="55"/>
      <c r="S5" s="55"/>
      <c r="X5" t="s">
        <v>5</v>
      </c>
      <c r="Y5" t="s">
        <v>6</v>
      </c>
    </row>
    <row r="6" spans="1:25" ht="16.5" customHeight="1" x14ac:dyDescent="0.3">
      <c r="A6" s="619" t="s">
        <v>138</v>
      </c>
      <c r="B6" s="620"/>
      <c r="C6" s="620"/>
      <c r="D6" s="620"/>
      <c r="E6" s="620"/>
      <c r="F6" s="620"/>
      <c r="G6" s="620"/>
      <c r="H6" s="620"/>
      <c r="I6" s="620"/>
      <c r="J6" s="620"/>
      <c r="K6" s="69"/>
      <c r="L6" s="5"/>
      <c r="M6" s="5"/>
      <c r="N6" s="5"/>
      <c r="O6" s="5"/>
      <c r="P6" s="56"/>
      <c r="Q6" s="55"/>
      <c r="R6" s="55"/>
      <c r="S6" s="55"/>
    </row>
    <row r="7" spans="1:25" ht="16.5" customHeight="1" x14ac:dyDescent="0.25">
      <c r="A7" s="394" t="s">
        <v>139</v>
      </c>
      <c r="B7" s="271"/>
      <c r="C7" s="271"/>
      <c r="D7" s="271"/>
      <c r="E7" s="271"/>
      <c r="F7" s="271"/>
      <c r="G7" s="271"/>
      <c r="H7" s="271"/>
      <c r="I7" s="271"/>
      <c r="J7" s="91" t="s">
        <v>162</v>
      </c>
      <c r="K7" s="104"/>
      <c r="L7" s="5"/>
      <c r="M7" s="5"/>
      <c r="N7" s="5"/>
      <c r="O7" s="5"/>
      <c r="P7" s="56"/>
      <c r="Q7" s="55"/>
      <c r="R7" s="55"/>
      <c r="S7" s="55"/>
    </row>
    <row r="8" spans="1:25" ht="16.5" customHeight="1" x14ac:dyDescent="0.25">
      <c r="A8" s="394" t="s">
        <v>159</v>
      </c>
      <c r="B8" s="271"/>
      <c r="C8" s="271"/>
      <c r="D8" s="271"/>
      <c r="E8" s="271"/>
      <c r="F8" s="271"/>
      <c r="G8" s="271"/>
      <c r="H8" s="271"/>
      <c r="I8" s="271"/>
      <c r="J8" s="91" t="s">
        <v>163</v>
      </c>
      <c r="K8" s="104"/>
      <c r="L8" s="5"/>
      <c r="M8" s="5"/>
      <c r="N8" s="5"/>
      <c r="O8" s="5"/>
      <c r="P8" s="56"/>
      <c r="Q8" s="55"/>
      <c r="R8" s="55"/>
      <c r="S8" s="55"/>
    </row>
    <row r="9" spans="1:25" ht="16.5" customHeight="1" x14ac:dyDescent="0.25">
      <c r="A9" s="394" t="s">
        <v>160</v>
      </c>
      <c r="B9" s="271"/>
      <c r="C9" s="271"/>
      <c r="D9" s="271"/>
      <c r="E9" s="271"/>
      <c r="F9" s="271"/>
      <c r="G9" s="271"/>
      <c r="H9" s="271"/>
      <c r="I9" s="271"/>
      <c r="J9" s="101" t="s">
        <v>142</v>
      </c>
      <c r="K9" s="104"/>
      <c r="L9" s="5"/>
      <c r="M9" s="5"/>
      <c r="N9" s="5"/>
      <c r="O9" s="5"/>
      <c r="P9" s="56"/>
      <c r="Q9" s="55"/>
      <c r="R9" s="55"/>
      <c r="S9" s="55"/>
    </row>
    <row r="10" spans="1:25" ht="16.5" customHeight="1" x14ac:dyDescent="0.25">
      <c r="A10" s="394" t="s">
        <v>140</v>
      </c>
      <c r="B10" s="271"/>
      <c r="C10" s="271"/>
      <c r="D10" s="271"/>
      <c r="E10" s="271"/>
      <c r="F10" s="271"/>
      <c r="G10" s="271"/>
      <c r="H10" s="271"/>
      <c r="I10" s="271"/>
      <c r="J10" s="82" t="s">
        <v>163</v>
      </c>
      <c r="K10" s="105"/>
      <c r="L10" s="5"/>
      <c r="M10" s="5"/>
      <c r="N10" s="5"/>
      <c r="O10" s="5"/>
      <c r="P10" s="56"/>
      <c r="Q10" s="55"/>
      <c r="R10" s="55"/>
      <c r="S10" s="55"/>
    </row>
    <row r="11" spans="1:25" ht="16.5" customHeight="1" x14ac:dyDescent="0.25">
      <c r="A11" s="394" t="s">
        <v>141</v>
      </c>
      <c r="B11" s="271"/>
      <c r="C11" s="271"/>
      <c r="D11" s="271"/>
      <c r="E11" s="271"/>
      <c r="F11" s="271"/>
      <c r="G11" s="271"/>
      <c r="H11" s="271"/>
      <c r="I11" s="271"/>
      <c r="J11" s="92" t="s">
        <v>142</v>
      </c>
      <c r="K11" s="106"/>
      <c r="L11" s="5"/>
      <c r="M11" s="5"/>
      <c r="N11" s="5"/>
      <c r="O11" s="5"/>
      <c r="P11" s="56"/>
      <c r="Q11" s="55"/>
      <c r="R11" s="55"/>
      <c r="S11" s="55"/>
    </row>
    <row r="12" spans="1:25" ht="16.5" customHeight="1" x14ac:dyDescent="0.25">
      <c r="A12" s="394" t="s">
        <v>164</v>
      </c>
      <c r="B12" s="271"/>
      <c r="C12" s="271"/>
      <c r="D12" s="271"/>
      <c r="E12" s="271"/>
      <c r="F12" s="271"/>
      <c r="G12" s="271"/>
      <c r="H12" s="271"/>
      <c r="I12" s="271"/>
      <c r="J12" s="83" t="s">
        <v>143</v>
      </c>
      <c r="K12" s="26"/>
      <c r="L12" s="5"/>
      <c r="M12" s="5"/>
      <c r="N12" s="5"/>
      <c r="O12" s="5"/>
      <c r="P12" s="56"/>
      <c r="Q12" s="55"/>
      <c r="R12" s="55"/>
      <c r="S12" s="55"/>
    </row>
    <row r="13" spans="1:25" ht="16.5" customHeight="1" thickBot="1" x14ac:dyDescent="0.3">
      <c r="A13" s="624" t="s">
        <v>161</v>
      </c>
      <c r="B13" s="625"/>
      <c r="C13" s="625"/>
      <c r="D13" s="625"/>
      <c r="E13" s="625"/>
      <c r="F13" s="625"/>
      <c r="G13" s="625"/>
      <c r="H13" s="625"/>
      <c r="I13" s="625"/>
      <c r="J13" s="102" t="s">
        <v>143</v>
      </c>
      <c r="K13" s="26"/>
      <c r="L13" s="5"/>
      <c r="M13" s="5"/>
      <c r="N13" s="5"/>
      <c r="O13" s="5"/>
      <c r="P13" s="56"/>
      <c r="Q13" s="55"/>
      <c r="R13" s="55"/>
      <c r="S13" s="55"/>
    </row>
    <row r="14" spans="1:25" ht="16.5" customHeight="1" thickBot="1" x14ac:dyDescent="0.35">
      <c r="A14" s="95"/>
      <c r="B14" s="691" t="s">
        <v>91</v>
      </c>
      <c r="C14" s="692"/>
      <c r="D14" s="692"/>
      <c r="E14" s="692"/>
      <c r="F14" s="692"/>
      <c r="G14" s="692"/>
      <c r="H14" s="692"/>
      <c r="I14" s="692"/>
      <c r="J14" s="125" t="s">
        <v>165</v>
      </c>
      <c r="K14" s="69"/>
      <c r="L14" s="5"/>
      <c r="M14" s="5"/>
      <c r="N14" s="5"/>
      <c r="O14" s="5"/>
      <c r="P14" s="56"/>
      <c r="Q14" s="55"/>
      <c r="R14" s="55"/>
      <c r="S14" s="55"/>
    </row>
    <row r="15" spans="1:25" ht="16.5" customHeight="1" x14ac:dyDescent="0.25">
      <c r="A15" s="621" t="s">
        <v>148</v>
      </c>
      <c r="B15" s="622"/>
      <c r="C15" s="622"/>
      <c r="D15" s="622"/>
      <c r="E15" s="622"/>
      <c r="F15" s="623"/>
      <c r="G15" s="26"/>
      <c r="H15" s="26"/>
      <c r="I15" s="26"/>
      <c r="J15" s="26"/>
      <c r="K15" s="26"/>
      <c r="L15" s="5"/>
      <c r="M15" s="5"/>
      <c r="N15" s="5"/>
      <c r="O15" s="5"/>
      <c r="P15" s="56"/>
      <c r="Q15" s="55"/>
      <c r="R15" s="55"/>
      <c r="S15" s="55"/>
    </row>
    <row r="16" spans="1:25" ht="16.5" customHeight="1" x14ac:dyDescent="0.25">
      <c r="A16" s="701" t="s">
        <v>21</v>
      </c>
      <c r="B16" s="702"/>
      <c r="C16" s="702"/>
      <c r="D16" s="78" t="s">
        <v>4</v>
      </c>
      <c r="E16" s="360" t="s">
        <v>28</v>
      </c>
      <c r="F16" s="361"/>
      <c r="G16" s="26"/>
      <c r="H16" s="26"/>
      <c r="I16" s="26"/>
      <c r="J16" s="26"/>
      <c r="K16" s="26"/>
      <c r="L16" s="5"/>
      <c r="M16" s="5"/>
      <c r="N16" s="5"/>
      <c r="O16" s="5"/>
      <c r="P16" s="56"/>
      <c r="Q16" s="55"/>
      <c r="R16" s="55"/>
      <c r="S16" s="55"/>
    </row>
    <row r="17" spans="1:25" ht="16.5" customHeight="1" x14ac:dyDescent="0.25">
      <c r="A17" s="703" t="s">
        <v>202</v>
      </c>
      <c r="B17" s="655"/>
      <c r="C17" s="655"/>
      <c r="D17" s="80" t="s">
        <v>203</v>
      </c>
      <c r="E17" s="704">
        <v>1</v>
      </c>
      <c r="F17" s="705"/>
      <c r="G17" s="26"/>
      <c r="H17" s="26"/>
      <c r="I17" s="26"/>
      <c r="J17" s="26"/>
      <c r="K17" s="26"/>
      <c r="L17" s="5"/>
      <c r="M17" s="5"/>
      <c r="N17" s="5"/>
      <c r="O17" s="5"/>
      <c r="P17" s="56"/>
      <c r="Q17" s="55"/>
      <c r="R17" s="55"/>
      <c r="S17" s="55"/>
    </row>
    <row r="18" spans="1:25" s="11" customFormat="1" ht="15.75" customHeight="1" thickBot="1" x14ac:dyDescent="0.3">
      <c r="A18" s="706"/>
      <c r="B18" s="707"/>
      <c r="C18" s="707"/>
      <c r="D18" s="79"/>
      <c r="E18" s="708"/>
      <c r="F18" s="709"/>
      <c r="G18"/>
      <c r="H18"/>
      <c r="I18"/>
      <c r="J18"/>
      <c r="K18"/>
      <c r="L18" s="5"/>
      <c r="M18" s="5"/>
      <c r="N18" s="5"/>
      <c r="O18" s="5"/>
      <c r="P18"/>
      <c r="Q18"/>
      <c r="R18"/>
      <c r="S18"/>
      <c r="T18"/>
      <c r="U18"/>
      <c r="X18" s="11" t="s">
        <v>7</v>
      </c>
      <c r="Y18" s="11" t="s">
        <v>8</v>
      </c>
    </row>
    <row r="19" spans="1:25" s="11" customFormat="1" ht="18" customHeight="1" x14ac:dyDescent="0.3">
      <c r="A19" s="556" t="s">
        <v>184</v>
      </c>
      <c r="B19" s="557"/>
      <c r="C19" s="557"/>
      <c r="D19" s="557"/>
      <c r="E19" s="557"/>
      <c r="F19" s="557"/>
      <c r="G19" s="557"/>
      <c r="H19" s="557"/>
      <c r="I19" s="557"/>
      <c r="J19" s="558"/>
      <c r="K19" s="69"/>
      <c r="L19"/>
      <c r="M19"/>
      <c r="N19"/>
      <c r="O19"/>
      <c r="P19" s="63"/>
      <c r="Q19" s="63"/>
      <c r="R19" s="63"/>
      <c r="S19" s="63"/>
      <c r="T19"/>
      <c r="U19"/>
    </row>
    <row r="20" spans="1:25" s="11" customFormat="1" ht="114" customHeight="1" x14ac:dyDescent="0.3">
      <c r="A20" s="649" t="s">
        <v>234</v>
      </c>
      <c r="B20" s="650"/>
      <c r="C20" s="650"/>
      <c r="D20" s="650"/>
      <c r="E20" s="650"/>
      <c r="F20" s="650"/>
      <c r="G20" s="650"/>
      <c r="H20" s="650"/>
      <c r="I20" s="650"/>
      <c r="J20" s="651"/>
      <c r="K20" s="108"/>
      <c r="L20"/>
      <c r="M20"/>
      <c r="N20"/>
      <c r="O20"/>
      <c r="P20" s="63"/>
      <c r="Q20" s="63"/>
      <c r="R20" s="63"/>
      <c r="S20" s="63"/>
      <c r="T20"/>
      <c r="U20"/>
    </row>
    <row r="21" spans="1:25" s="11" customFormat="1" ht="18" customHeight="1" x14ac:dyDescent="0.3">
      <c r="A21" s="64" t="s">
        <v>11</v>
      </c>
      <c r="B21" s="664"/>
      <c r="C21" s="665"/>
      <c r="D21" s="665"/>
      <c r="E21" s="665"/>
      <c r="F21" s="665"/>
      <c r="G21" s="665"/>
      <c r="H21" s="665"/>
      <c r="I21" s="665"/>
      <c r="J21" s="665"/>
      <c r="K21" s="69"/>
      <c r="L21"/>
      <c r="M21"/>
      <c r="N21"/>
      <c r="O21"/>
      <c r="P21" s="63"/>
      <c r="Q21" s="63"/>
      <c r="R21" s="63"/>
      <c r="S21" s="63"/>
      <c r="T21"/>
      <c r="U21"/>
    </row>
    <row r="22" spans="1:25" s="11" customFormat="1" ht="18" customHeight="1" x14ac:dyDescent="0.3">
      <c r="A22" s="131" t="s">
        <v>145</v>
      </c>
      <c r="B22" s="663" t="s">
        <v>144</v>
      </c>
      <c r="C22" s="663"/>
      <c r="D22" s="663"/>
      <c r="E22" s="663" t="s">
        <v>33</v>
      </c>
      <c r="F22" s="663"/>
      <c r="G22" s="663"/>
      <c r="H22" s="663" t="s">
        <v>37</v>
      </c>
      <c r="I22" s="663"/>
      <c r="J22" s="663"/>
      <c r="K22" s="69"/>
      <c r="L22"/>
      <c r="M22"/>
      <c r="N22"/>
      <c r="O22"/>
      <c r="P22" s="63"/>
      <c r="Q22" s="63"/>
      <c r="R22" s="63"/>
      <c r="S22" s="63"/>
      <c r="T22"/>
      <c r="U22"/>
    </row>
    <row r="23" spans="1:25" s="11" customFormat="1" ht="29.25" customHeight="1" x14ac:dyDescent="0.3">
      <c r="A23" s="65" t="s">
        <v>146</v>
      </c>
      <c r="B23" s="638"/>
      <c r="C23" s="639"/>
      <c r="D23" s="639"/>
      <c r="E23" s="638"/>
      <c r="F23" s="639"/>
      <c r="G23" s="639"/>
      <c r="H23" s="588"/>
      <c r="I23" s="588"/>
      <c r="J23" s="588"/>
      <c r="K23" s="109"/>
      <c r="L23"/>
      <c r="M23"/>
      <c r="N23"/>
      <c r="O23"/>
      <c r="P23" s="63"/>
      <c r="Q23" s="63"/>
      <c r="R23" s="63"/>
      <c r="S23" s="63"/>
      <c r="T23"/>
      <c r="U23"/>
    </row>
    <row r="24" spans="1:25" ht="33.75" customHeight="1" x14ac:dyDescent="0.25">
      <c r="A24" s="66" t="s">
        <v>147</v>
      </c>
      <c r="B24" s="640"/>
      <c r="C24" s="641"/>
      <c r="D24" s="642"/>
      <c r="E24" s="640"/>
      <c r="F24" s="641"/>
      <c r="G24" s="642"/>
      <c r="H24" s="662"/>
      <c r="I24" s="662"/>
      <c r="J24" s="662"/>
      <c r="K24" s="110"/>
      <c r="P24" s="57"/>
      <c r="Q24" s="57"/>
      <c r="R24" s="57"/>
      <c r="S24" s="57"/>
      <c r="U24" s="47"/>
      <c r="V24" t="s">
        <v>5</v>
      </c>
      <c r="X24" t="s">
        <v>5</v>
      </c>
      <c r="Y24" t="s">
        <v>6</v>
      </c>
    </row>
    <row r="25" spans="1:25" ht="15.75" customHeight="1" x14ac:dyDescent="0.25">
      <c r="A25" s="35" t="s">
        <v>71</v>
      </c>
      <c r="B25" s="626"/>
      <c r="C25" s="627"/>
      <c r="D25" s="628"/>
      <c r="E25" s="626"/>
      <c r="F25" s="627"/>
      <c r="G25" s="628"/>
      <c r="H25" s="655"/>
      <c r="I25" s="655"/>
      <c r="J25" s="655"/>
      <c r="K25" s="111"/>
      <c r="N25">
        <v>2008</v>
      </c>
      <c r="O25">
        <v>2006</v>
      </c>
      <c r="P25" s="57"/>
      <c r="Q25" s="57"/>
      <c r="R25" s="57"/>
      <c r="S25" s="57"/>
      <c r="V25" t="s">
        <v>16</v>
      </c>
      <c r="X25" t="s">
        <v>7</v>
      </c>
      <c r="Y25" t="s">
        <v>8</v>
      </c>
    </row>
    <row r="26" spans="1:25" ht="15.75" customHeight="1" x14ac:dyDescent="0.25">
      <c r="A26" s="35" t="s">
        <v>136</v>
      </c>
      <c r="B26" s="293"/>
      <c r="C26" s="589"/>
      <c r="D26" s="294"/>
      <c r="E26" s="666"/>
      <c r="F26" s="667"/>
      <c r="G26" s="668"/>
      <c r="H26" s="656"/>
      <c r="I26" s="655"/>
      <c r="J26" s="655"/>
      <c r="K26" s="111"/>
      <c r="N26">
        <v>461500</v>
      </c>
      <c r="O26">
        <v>408000</v>
      </c>
      <c r="P26" s="18"/>
      <c r="Q26" s="18"/>
      <c r="R26" s="18"/>
      <c r="S26" s="18"/>
      <c r="X26" t="s">
        <v>21</v>
      </c>
    </row>
    <row r="27" spans="1:25" ht="73.349999999999994" customHeight="1" x14ac:dyDescent="0.25">
      <c r="A27" s="35" t="s">
        <v>166</v>
      </c>
      <c r="B27" s="553"/>
      <c r="C27" s="554"/>
      <c r="D27" s="555"/>
      <c r="E27" s="553"/>
      <c r="F27" s="554"/>
      <c r="G27" s="555"/>
      <c r="H27" s="657"/>
      <c r="I27" s="657"/>
      <c r="J27" s="657"/>
      <c r="K27" s="112"/>
      <c r="N27">
        <f>+B25/N26</f>
        <v>0</v>
      </c>
      <c r="O27">
        <f>+E25/O26</f>
        <v>0</v>
      </c>
      <c r="P27" s="58"/>
      <c r="Q27" s="58"/>
      <c r="R27" s="58"/>
      <c r="S27" s="58"/>
      <c r="X27" t="e">
        <f>+#REF!</f>
        <v>#REF!</v>
      </c>
    </row>
    <row r="28" spans="1:25" ht="15.75" customHeight="1" thickBot="1" x14ac:dyDescent="0.3">
      <c r="A28" s="35" t="s">
        <v>154</v>
      </c>
      <c r="B28" s="293"/>
      <c r="C28" s="589"/>
      <c r="D28" s="294"/>
      <c r="E28" s="293"/>
      <c r="F28" s="589"/>
      <c r="G28" s="294"/>
      <c r="H28" s="658"/>
      <c r="I28" s="658"/>
      <c r="J28" s="658"/>
      <c r="X28" t="str">
        <f>+A36</f>
        <v>ACREDITACION DEL REQUISITO PONDERABLE DEL PERSONAL CLAVE</v>
      </c>
    </row>
    <row r="29" spans="1:25" ht="16.5" customHeight="1" thickBot="1" x14ac:dyDescent="0.35">
      <c r="A29" s="659" t="s">
        <v>149</v>
      </c>
      <c r="B29" s="660"/>
      <c r="C29" s="660"/>
      <c r="D29" s="660"/>
      <c r="E29" s="660"/>
      <c r="F29" s="660"/>
      <c r="G29" s="660"/>
      <c r="H29" s="660"/>
      <c r="I29" s="660"/>
      <c r="J29" s="661"/>
      <c r="K29" s="126"/>
      <c r="X29">
        <f>+A37</f>
        <v>0</v>
      </c>
    </row>
    <row r="30" spans="1:25" ht="15.95" customHeight="1" thickBot="1" x14ac:dyDescent="0.3">
      <c r="A30" s="397"/>
      <c r="B30" s="397"/>
      <c r="C30" s="397"/>
      <c r="D30" s="397"/>
      <c r="E30" s="397"/>
      <c r="F30" s="397"/>
      <c r="G30" s="397"/>
      <c r="H30" s="397"/>
      <c r="I30" s="397"/>
      <c r="J30" s="397"/>
      <c r="K30" s="26"/>
      <c r="X30">
        <f>+A38</f>
        <v>0</v>
      </c>
    </row>
    <row r="31" spans="1:25" ht="19.5" thickBot="1" x14ac:dyDescent="0.35">
      <c r="A31" s="629" t="s">
        <v>185</v>
      </c>
      <c r="B31" s="630"/>
      <c r="C31" s="630"/>
      <c r="D31" s="630"/>
      <c r="E31" s="630"/>
      <c r="F31" s="630"/>
      <c r="G31" s="630"/>
      <c r="H31" s="630"/>
      <c r="I31" s="630"/>
      <c r="J31" s="630"/>
      <c r="K31" s="69"/>
      <c r="X31" t="str">
        <f>+A49</f>
        <v>VALOR CONTRATO EN SMMLV</v>
      </c>
    </row>
    <row r="32" spans="1:25" ht="19.5" thickBot="1" x14ac:dyDescent="0.35">
      <c r="A32" s="556" t="s">
        <v>157</v>
      </c>
      <c r="B32" s="557"/>
      <c r="C32" s="557"/>
      <c r="D32" s="557"/>
      <c r="E32" s="557"/>
      <c r="F32" s="557"/>
      <c r="G32" s="557"/>
      <c r="H32" s="557"/>
      <c r="I32" s="557"/>
      <c r="J32" s="558"/>
      <c r="K32" s="69"/>
    </row>
    <row r="33" spans="1:43" ht="18.75" x14ac:dyDescent="0.3">
      <c r="A33" s="693" t="s">
        <v>195</v>
      </c>
      <c r="B33" s="694"/>
      <c r="C33" s="695"/>
      <c r="D33" s="696" t="s">
        <v>167</v>
      </c>
      <c r="E33" s="697"/>
      <c r="F33" s="96" t="s">
        <v>27</v>
      </c>
      <c r="G33" s="97"/>
      <c r="H33" s="698"/>
      <c r="I33" s="699"/>
      <c r="J33" s="700"/>
      <c r="K33" s="69"/>
    </row>
    <row r="34" spans="1:43" ht="68.099999999999994" customHeight="1" x14ac:dyDescent="0.25">
      <c r="A34" s="272" t="s">
        <v>204</v>
      </c>
      <c r="B34" s="273"/>
      <c r="C34" s="584"/>
      <c r="D34" s="360" t="s">
        <v>205</v>
      </c>
      <c r="E34" s="360"/>
      <c r="F34" s="134">
        <v>33</v>
      </c>
      <c r="G34" s="98" t="s">
        <v>197</v>
      </c>
      <c r="H34" s="578"/>
      <c r="I34" s="579"/>
      <c r="J34" s="580"/>
      <c r="K34" s="113"/>
    </row>
    <row r="35" spans="1:43" ht="18.75" customHeight="1" x14ac:dyDescent="0.25">
      <c r="A35" s="272"/>
      <c r="B35" s="273"/>
      <c r="C35" s="273"/>
      <c r="D35" s="585" t="s">
        <v>192</v>
      </c>
      <c r="E35" s="585"/>
      <c r="F35" s="585" t="s">
        <v>192</v>
      </c>
      <c r="G35" s="585"/>
      <c r="H35" s="581"/>
      <c r="I35" s="582"/>
      <c r="J35" s="583"/>
      <c r="K35" s="113"/>
    </row>
    <row r="36" spans="1:43" ht="15.75" customHeight="1" x14ac:dyDescent="0.25">
      <c r="A36" s="673" t="s">
        <v>173</v>
      </c>
      <c r="B36" s="674"/>
      <c r="C36" s="675"/>
      <c r="D36" s="271" t="s">
        <v>168</v>
      </c>
      <c r="E36" s="271"/>
      <c r="F36" s="271"/>
      <c r="G36" s="271"/>
      <c r="H36" s="581"/>
      <c r="I36" s="582"/>
      <c r="J36" s="583"/>
      <c r="K36" s="113"/>
      <c r="L36" s="684"/>
      <c r="M36" s="684"/>
      <c r="N36" s="684"/>
      <c r="O36" s="684"/>
      <c r="P36" s="684"/>
      <c r="Q36" s="684"/>
      <c r="R36" s="685"/>
      <c r="S36" s="685"/>
      <c r="U36" s="18"/>
      <c r="X36" t="s">
        <v>33</v>
      </c>
      <c r="AA36" t="s">
        <v>34</v>
      </c>
      <c r="AQ36" t="s">
        <v>35</v>
      </c>
    </row>
    <row r="37" spans="1:43" ht="48.75" customHeight="1" x14ac:dyDescent="0.25">
      <c r="A37" s="676"/>
      <c r="B37" s="677"/>
      <c r="C37" s="678"/>
      <c r="D37" s="562" t="s">
        <v>169</v>
      </c>
      <c r="E37" s="562"/>
      <c r="F37" s="562"/>
      <c r="G37" s="562"/>
      <c r="H37" s="581"/>
      <c r="I37" s="582"/>
      <c r="J37" s="583"/>
      <c r="K37" s="113"/>
      <c r="L37" s="686"/>
      <c r="M37" s="686"/>
      <c r="N37" s="686"/>
      <c r="O37" s="686"/>
      <c r="P37" s="686"/>
      <c r="Q37" s="686"/>
      <c r="R37" s="685"/>
      <c r="S37" s="685"/>
      <c r="X37" t="s">
        <v>37</v>
      </c>
    </row>
    <row r="38" spans="1:43" ht="42.75" customHeight="1" x14ac:dyDescent="0.25">
      <c r="A38" s="676"/>
      <c r="B38" s="677"/>
      <c r="C38" s="678"/>
      <c r="D38" s="562" t="s">
        <v>170</v>
      </c>
      <c r="E38" s="562"/>
      <c r="F38" s="562"/>
      <c r="G38" s="562"/>
      <c r="H38" s="562" t="s">
        <v>16</v>
      </c>
      <c r="I38" s="562"/>
      <c r="J38" s="562"/>
      <c r="K38" s="113"/>
      <c r="L38" s="48"/>
      <c r="M38" s="48"/>
      <c r="N38" s="48"/>
      <c r="O38" s="48"/>
      <c r="P38" s="48"/>
      <c r="Q38" s="48"/>
      <c r="R38" s="49"/>
      <c r="S38" s="49"/>
      <c r="X38" t="s">
        <v>39</v>
      </c>
    </row>
    <row r="39" spans="1:43" ht="86.25" customHeight="1" thickBot="1" x14ac:dyDescent="0.3">
      <c r="A39" s="676"/>
      <c r="B39" s="677"/>
      <c r="C39" s="678"/>
      <c r="D39" s="682" t="s">
        <v>171</v>
      </c>
      <c r="E39" s="682"/>
      <c r="F39" s="682"/>
      <c r="G39" s="682"/>
      <c r="H39" s="652"/>
      <c r="I39" s="653"/>
      <c r="J39" s="654"/>
      <c r="K39" s="113"/>
      <c r="L39" s="67"/>
      <c r="M39" s="67"/>
      <c r="N39" s="67"/>
      <c r="O39" s="67"/>
      <c r="P39" s="67"/>
      <c r="Q39" s="67"/>
      <c r="R39" s="67"/>
      <c r="S39" s="67"/>
      <c r="T39" s="67"/>
    </row>
    <row r="40" spans="1:43" ht="25.5" customHeight="1" x14ac:dyDescent="0.25">
      <c r="A40" s="679"/>
      <c r="B40" s="680"/>
      <c r="C40" s="681"/>
      <c r="D40" s="683" t="s">
        <v>172</v>
      </c>
      <c r="E40" s="683"/>
      <c r="F40" s="683"/>
      <c r="G40" s="683"/>
      <c r="H40" s="562" t="s">
        <v>16</v>
      </c>
      <c r="I40" s="562"/>
      <c r="J40" s="562"/>
      <c r="K40" s="41"/>
      <c r="L40" s="67"/>
      <c r="M40" s="67"/>
      <c r="N40" s="67"/>
      <c r="O40" s="67"/>
      <c r="P40" s="67"/>
      <c r="Q40" s="67"/>
      <c r="R40" s="67"/>
      <c r="S40" s="67"/>
      <c r="T40" s="67"/>
    </row>
    <row r="41" spans="1:43" ht="25.5" customHeight="1" x14ac:dyDescent="0.25">
      <c r="A41" s="273" t="s">
        <v>186</v>
      </c>
      <c r="B41" s="273"/>
      <c r="C41" s="273"/>
      <c r="D41" s="273"/>
      <c r="E41" s="273"/>
      <c r="F41" s="273"/>
      <c r="G41" s="273"/>
      <c r="H41" s="99"/>
      <c r="I41" s="99"/>
      <c r="J41" s="99"/>
      <c r="K41" s="41"/>
      <c r="L41" s="67"/>
      <c r="M41" s="67"/>
      <c r="N41" s="67"/>
      <c r="O41" s="67"/>
      <c r="P41" s="67"/>
      <c r="Q41" s="67"/>
      <c r="R41" s="67"/>
      <c r="S41" s="67"/>
      <c r="T41" s="67"/>
    </row>
    <row r="42" spans="1:43" ht="144" customHeight="1" x14ac:dyDescent="0.25">
      <c r="A42" s="568" t="s">
        <v>235</v>
      </c>
      <c r="B42" s="569"/>
      <c r="C42" s="569"/>
      <c r="D42" s="569"/>
      <c r="E42" s="569"/>
      <c r="F42" s="569"/>
      <c r="G42" s="569"/>
      <c r="H42" s="569"/>
      <c r="I42" s="569"/>
      <c r="J42" s="570"/>
      <c r="K42" s="41"/>
      <c r="L42" s="67"/>
      <c r="M42" s="67"/>
      <c r="N42" s="67"/>
      <c r="O42" s="67"/>
      <c r="P42" s="67"/>
      <c r="Q42" s="67"/>
      <c r="R42" s="67"/>
      <c r="S42" s="67"/>
      <c r="T42" s="67"/>
    </row>
    <row r="43" spans="1:43" ht="25.5" customHeight="1" x14ac:dyDescent="0.25">
      <c r="A43" s="586" t="s">
        <v>156</v>
      </c>
      <c r="B43" s="273" t="s">
        <v>144</v>
      </c>
      <c r="C43" s="273"/>
      <c r="D43" s="273"/>
      <c r="E43" s="273" t="s">
        <v>33</v>
      </c>
      <c r="F43" s="273"/>
      <c r="G43" s="273"/>
      <c r="H43" s="273"/>
      <c r="I43" s="273"/>
      <c r="J43" s="273"/>
      <c r="K43" s="94"/>
      <c r="L43" s="67"/>
      <c r="M43" s="67"/>
      <c r="N43" s="67"/>
      <c r="O43" s="67"/>
      <c r="P43" s="67"/>
      <c r="Q43" s="67"/>
      <c r="R43" s="67"/>
      <c r="S43" s="67"/>
      <c r="T43" s="67"/>
    </row>
    <row r="44" spans="1:43" ht="15.75" customHeight="1" x14ac:dyDescent="0.25">
      <c r="A44" s="587"/>
      <c r="B44" s="273"/>
      <c r="C44" s="273"/>
      <c r="D44" s="273"/>
      <c r="E44" s="273"/>
      <c r="F44" s="273"/>
      <c r="G44" s="273"/>
      <c r="H44" s="273"/>
      <c r="I44" s="273"/>
      <c r="J44" s="273"/>
      <c r="K44" s="94"/>
      <c r="L44" s="67"/>
      <c r="M44" s="67"/>
      <c r="N44" s="67"/>
      <c r="O44" s="67"/>
      <c r="P44" s="67"/>
      <c r="Q44" s="67"/>
      <c r="R44" s="67"/>
      <c r="S44" s="67"/>
      <c r="T44" s="67"/>
    </row>
    <row r="45" spans="1:43" ht="15.75" customHeight="1" x14ac:dyDescent="0.25">
      <c r="A45" s="35" t="s">
        <v>147</v>
      </c>
      <c r="B45" s="687"/>
      <c r="C45" s="674"/>
      <c r="D45" s="675"/>
      <c r="E45" s="687"/>
      <c r="F45" s="674"/>
      <c r="G45" s="675"/>
      <c r="H45" s="84"/>
      <c r="I45" s="85"/>
      <c r="J45" s="86"/>
      <c r="K45" s="41"/>
      <c r="L45" s="67"/>
      <c r="M45" s="67"/>
      <c r="N45" s="67"/>
      <c r="O45" s="67"/>
      <c r="P45" s="67"/>
      <c r="Q45" s="67"/>
      <c r="R45" s="67"/>
      <c r="S45" s="67"/>
      <c r="T45" s="67"/>
    </row>
    <row r="46" spans="1:43" ht="15.75" customHeight="1" x14ac:dyDescent="0.25">
      <c r="A46" s="35" t="s">
        <v>150</v>
      </c>
      <c r="B46" s="688"/>
      <c r="C46" s="689"/>
      <c r="D46" s="690"/>
      <c r="E46" s="688"/>
      <c r="F46" s="689"/>
      <c r="G46" s="690"/>
      <c r="H46" s="84"/>
      <c r="I46" s="85"/>
      <c r="J46" s="86"/>
      <c r="K46" s="41"/>
      <c r="L46" s="67"/>
      <c r="M46" s="67"/>
      <c r="N46" s="67"/>
      <c r="O46" s="135"/>
      <c r="P46" s="67"/>
      <c r="Q46" s="67"/>
      <c r="R46" s="67"/>
      <c r="S46" s="67"/>
      <c r="T46" s="67"/>
    </row>
    <row r="47" spans="1:43" ht="15.75" customHeight="1" x14ac:dyDescent="0.25">
      <c r="A47" s="35" t="s">
        <v>151</v>
      </c>
      <c r="B47" s="687"/>
      <c r="C47" s="674"/>
      <c r="D47" s="675"/>
      <c r="E47" s="687"/>
      <c r="F47" s="674"/>
      <c r="G47" s="675"/>
      <c r="H47" s="84"/>
      <c r="I47" s="85"/>
      <c r="J47" s="86"/>
      <c r="K47" s="41"/>
      <c r="L47" s="67"/>
      <c r="M47" s="67"/>
      <c r="N47" s="67"/>
      <c r="O47" s="135"/>
      <c r="P47" s="67"/>
      <c r="Q47" s="67"/>
      <c r="R47" s="67"/>
      <c r="S47" s="67"/>
      <c r="T47" s="67"/>
    </row>
    <row r="48" spans="1:43" ht="15.75" customHeight="1" x14ac:dyDescent="0.25">
      <c r="A48" s="35" t="s">
        <v>152</v>
      </c>
      <c r="B48" s="559"/>
      <c r="C48" s="560"/>
      <c r="D48" s="561"/>
      <c r="E48" s="559"/>
      <c r="F48" s="560"/>
      <c r="G48" s="561"/>
      <c r="H48" s="559"/>
      <c r="I48" s="560"/>
      <c r="J48" s="561"/>
      <c r="K48" s="114"/>
      <c r="L48" s="67"/>
      <c r="M48" s="67"/>
      <c r="N48" s="67"/>
      <c r="O48" s="136"/>
      <c r="P48" s="67"/>
      <c r="Q48" s="67"/>
      <c r="R48" s="67"/>
      <c r="S48" s="67"/>
      <c r="T48" s="67"/>
    </row>
    <row r="49" spans="1:31" ht="15.95" customHeight="1" x14ac:dyDescent="0.25">
      <c r="A49" s="35" t="s">
        <v>153</v>
      </c>
      <c r="B49" s="626"/>
      <c r="C49" s="627"/>
      <c r="D49" s="628"/>
      <c r="E49" s="626"/>
      <c r="F49" s="627"/>
      <c r="G49" s="628"/>
      <c r="H49" s="626"/>
      <c r="I49" s="627"/>
      <c r="J49" s="628"/>
      <c r="K49" s="115"/>
      <c r="L49" s="67"/>
      <c r="M49" s="67"/>
      <c r="N49" s="67"/>
      <c r="O49" s="67"/>
      <c r="P49" s="67"/>
      <c r="Q49" s="67"/>
      <c r="R49" s="67"/>
      <c r="S49" s="67"/>
      <c r="T49" s="67"/>
      <c r="X49" t="s">
        <v>41</v>
      </c>
    </row>
    <row r="50" spans="1:31" ht="76.5" customHeight="1" x14ac:dyDescent="0.25">
      <c r="A50" s="35" t="s">
        <v>166</v>
      </c>
      <c r="B50" s="553"/>
      <c r="C50" s="554"/>
      <c r="D50" s="555"/>
      <c r="E50" s="553"/>
      <c r="F50" s="554"/>
      <c r="G50" s="555"/>
      <c r="H50" s="553"/>
      <c r="I50" s="554"/>
      <c r="J50" s="555"/>
      <c r="K50" s="116"/>
      <c r="L50" s="67"/>
      <c r="M50" s="67"/>
      <c r="N50" s="67"/>
      <c r="O50" s="67"/>
      <c r="P50" s="67"/>
      <c r="Q50" s="67"/>
      <c r="R50" s="67"/>
      <c r="S50" s="67"/>
      <c r="T50" s="67"/>
    </row>
    <row r="51" spans="1:31" ht="19.5" customHeight="1" x14ac:dyDescent="0.25">
      <c r="A51" s="35" t="s">
        <v>137</v>
      </c>
      <c r="B51" s="293"/>
      <c r="C51" s="589"/>
      <c r="D51" s="294"/>
      <c r="E51" s="293"/>
      <c r="F51" s="589"/>
      <c r="G51" s="294"/>
      <c r="H51" s="293"/>
      <c r="I51" s="589"/>
      <c r="J51" s="294"/>
      <c r="K51" s="26"/>
      <c r="L51" s="67"/>
      <c r="M51" s="67"/>
      <c r="N51" s="67"/>
      <c r="O51" s="67"/>
      <c r="P51" s="67"/>
      <c r="Q51" s="67"/>
      <c r="R51" s="67"/>
      <c r="S51" s="67"/>
      <c r="T51" s="67"/>
    </row>
    <row r="52" spans="1:31" ht="27" customHeight="1" thickBot="1" x14ac:dyDescent="0.3">
      <c r="A52" s="35" t="s">
        <v>154</v>
      </c>
      <c r="B52" s="550"/>
      <c r="C52" s="551"/>
      <c r="D52" s="552"/>
      <c r="E52" s="550"/>
      <c r="F52" s="551"/>
      <c r="G52" s="552"/>
      <c r="H52" s="550"/>
      <c r="I52" s="551"/>
      <c r="J52" s="552"/>
      <c r="K52" s="117"/>
      <c r="L52" s="81"/>
      <c r="M52" s="81"/>
      <c r="N52" s="81"/>
      <c r="O52" s="81"/>
      <c r="P52" s="81"/>
      <c r="Q52" s="648"/>
      <c r="R52" s="647"/>
      <c r="S52" s="647"/>
      <c r="T52" s="646"/>
      <c r="X52" t="s">
        <v>42</v>
      </c>
    </row>
    <row r="53" spans="1:31" ht="34.5" customHeight="1" thickBot="1" x14ac:dyDescent="0.35">
      <c r="A53" s="563" t="s">
        <v>149</v>
      </c>
      <c r="B53" s="564"/>
      <c r="C53" s="564"/>
      <c r="D53" s="564"/>
      <c r="E53" s="564"/>
      <c r="F53" s="564"/>
      <c r="G53" s="564"/>
      <c r="H53" s="564"/>
      <c r="I53" s="564"/>
      <c r="J53" s="565"/>
      <c r="K53" s="125">
        <v>0</v>
      </c>
      <c r="L53" s="81"/>
      <c r="M53" s="81"/>
      <c r="N53" s="81"/>
      <c r="O53" s="81"/>
      <c r="P53" s="81"/>
      <c r="Q53" s="647"/>
      <c r="R53" s="647"/>
      <c r="S53" s="647"/>
      <c r="T53" s="646"/>
    </row>
    <row r="54" spans="1:31" ht="24.75" customHeight="1" thickBot="1" x14ac:dyDescent="0.3">
      <c r="A54" s="549"/>
      <c r="B54" s="549"/>
      <c r="C54" s="549"/>
      <c r="D54" s="549"/>
      <c r="E54" s="549"/>
      <c r="F54" s="549"/>
      <c r="G54" s="549"/>
      <c r="H54" s="549"/>
      <c r="I54" s="549"/>
      <c r="J54" s="549"/>
      <c r="K54" s="100"/>
      <c r="L54" s="647"/>
      <c r="M54" s="647"/>
      <c r="N54" s="647"/>
      <c r="O54" s="647"/>
      <c r="P54" s="647"/>
      <c r="Q54" s="648"/>
      <c r="R54" s="647"/>
      <c r="S54" s="647"/>
      <c r="T54" s="61"/>
    </row>
    <row r="55" spans="1:31" ht="24.75" customHeight="1" x14ac:dyDescent="0.3">
      <c r="A55" s="643" t="s">
        <v>174</v>
      </c>
      <c r="B55" s="644"/>
      <c r="C55" s="644"/>
      <c r="D55" s="644"/>
      <c r="E55" s="644"/>
      <c r="F55" s="644"/>
      <c r="G55" s="644"/>
      <c r="H55" s="644"/>
      <c r="I55" s="644"/>
      <c r="J55" s="645"/>
      <c r="K55" s="69"/>
      <c r="L55" s="60"/>
      <c r="M55" s="60"/>
      <c r="N55" s="60"/>
      <c r="O55" s="60"/>
      <c r="P55" s="60"/>
      <c r="Q55" s="87"/>
      <c r="R55" s="60"/>
      <c r="S55" s="60"/>
      <c r="T55" s="61"/>
    </row>
    <row r="56" spans="1:31" ht="170.25" customHeight="1" thickBot="1" x14ac:dyDescent="0.3">
      <c r="A56" s="669" t="s">
        <v>175</v>
      </c>
      <c r="B56" s="670"/>
      <c r="C56" s="670"/>
      <c r="D56" s="670"/>
      <c r="E56" s="670"/>
      <c r="F56" s="670"/>
      <c r="G56" s="670"/>
      <c r="H56" s="670"/>
      <c r="I56" s="670"/>
      <c r="J56" s="670"/>
      <c r="K56" s="118"/>
      <c r="L56" s="60"/>
      <c r="M56" s="60"/>
      <c r="N56" s="60"/>
      <c r="O56" s="60"/>
      <c r="P56" s="60"/>
      <c r="Q56" s="87"/>
      <c r="R56" s="60"/>
      <c r="S56" s="60"/>
      <c r="T56" s="61"/>
    </row>
    <row r="57" spans="1:31" ht="21" customHeight="1" thickBot="1" x14ac:dyDescent="0.35">
      <c r="A57" s="671"/>
      <c r="B57" s="671"/>
      <c r="C57" s="671"/>
      <c r="D57" s="671"/>
      <c r="E57" s="671"/>
      <c r="F57" s="671"/>
      <c r="G57" s="671"/>
      <c r="H57" s="671"/>
      <c r="I57" s="671"/>
      <c r="J57" s="672"/>
      <c r="K57" s="132"/>
      <c r="L57" s="71"/>
      <c r="M57" s="71"/>
      <c r="N57" s="71"/>
      <c r="O57" s="70"/>
      <c r="P57" s="70"/>
      <c r="Q57" s="70"/>
      <c r="R57" s="70"/>
      <c r="S57" s="70"/>
      <c r="T57" s="590"/>
      <c r="X57" s="24"/>
      <c r="Y57" s="24"/>
      <c r="Z57" s="24"/>
      <c r="AA57" s="24"/>
      <c r="AB57" s="24"/>
      <c r="AC57" s="24"/>
      <c r="AD57" s="24"/>
      <c r="AE57" s="24"/>
    </row>
    <row r="58" spans="1:31" ht="21" customHeight="1" thickBot="1" x14ac:dyDescent="0.35">
      <c r="A58" s="629" t="s">
        <v>176</v>
      </c>
      <c r="B58" s="630"/>
      <c r="C58" s="630"/>
      <c r="D58" s="630"/>
      <c r="E58" s="630"/>
      <c r="F58" s="630"/>
      <c r="G58" s="630"/>
      <c r="H58" s="630"/>
      <c r="I58" s="630"/>
      <c r="J58" s="631"/>
      <c r="K58" s="107"/>
      <c r="L58" s="71"/>
      <c r="M58" s="71"/>
      <c r="N58" s="71"/>
      <c r="O58" s="70"/>
      <c r="P58" s="70"/>
      <c r="Q58" s="70"/>
      <c r="R58" s="70"/>
      <c r="S58" s="70"/>
      <c r="T58" s="590"/>
      <c r="X58" s="24"/>
      <c r="Y58" s="24"/>
      <c r="Z58" s="24"/>
      <c r="AA58" s="24"/>
      <c r="AB58" s="24"/>
      <c r="AC58" s="24"/>
      <c r="AD58" s="24"/>
      <c r="AE58" s="24"/>
    </row>
    <row r="59" spans="1:31" ht="21" customHeight="1" x14ac:dyDescent="0.25">
      <c r="A59" s="632" t="s">
        <v>177</v>
      </c>
      <c r="B59" s="633"/>
      <c r="C59" s="633"/>
      <c r="D59" s="633"/>
      <c r="E59" s="633"/>
      <c r="F59" s="633"/>
      <c r="G59" s="633"/>
      <c r="H59" s="633"/>
      <c r="I59" s="633"/>
      <c r="J59" s="634"/>
      <c r="K59" s="119"/>
      <c r="L59" s="71"/>
      <c r="M59" s="71"/>
      <c r="N59" s="71"/>
      <c r="O59" s="70"/>
      <c r="P59" s="70"/>
      <c r="Q59" s="70"/>
      <c r="R59" s="70"/>
      <c r="S59" s="70"/>
      <c r="T59" s="590"/>
      <c r="X59" s="24"/>
      <c r="Y59" s="24"/>
      <c r="Z59" s="24"/>
      <c r="AA59" s="24"/>
      <c r="AB59" s="24"/>
      <c r="AC59" s="24"/>
      <c r="AD59" s="24"/>
      <c r="AE59" s="24"/>
    </row>
    <row r="60" spans="1:31" ht="71.25" customHeight="1" thickBot="1" x14ac:dyDescent="0.3">
      <c r="A60" s="635"/>
      <c r="B60" s="636"/>
      <c r="C60" s="636"/>
      <c r="D60" s="636"/>
      <c r="E60" s="636"/>
      <c r="F60" s="636"/>
      <c r="G60" s="636"/>
      <c r="H60" s="636"/>
      <c r="I60" s="636"/>
      <c r="J60" s="637"/>
      <c r="K60" s="119"/>
      <c r="L60" s="71"/>
      <c r="M60" s="71"/>
      <c r="N60" s="71"/>
      <c r="O60" s="70"/>
      <c r="P60" s="70"/>
      <c r="Q60" s="70"/>
      <c r="R60" s="70"/>
      <c r="S60" s="70"/>
      <c r="T60" s="590"/>
      <c r="X60" s="24"/>
      <c r="Y60" s="24"/>
      <c r="Z60" s="24"/>
      <c r="AA60" s="24"/>
      <c r="AB60" s="24"/>
      <c r="AC60" s="24"/>
      <c r="AD60" s="24"/>
      <c r="AE60" s="24"/>
    </row>
    <row r="61" spans="1:31" ht="21" customHeight="1" thickBot="1" x14ac:dyDescent="0.35">
      <c r="A61" s="69"/>
      <c r="B61" s="69"/>
      <c r="C61" s="69"/>
      <c r="D61" s="69"/>
      <c r="E61" s="69"/>
      <c r="F61" s="69"/>
      <c r="G61" s="69"/>
      <c r="H61" s="69"/>
      <c r="I61" s="69"/>
      <c r="J61" s="69"/>
      <c r="K61" s="125"/>
      <c r="L61" s="71"/>
      <c r="M61" s="71"/>
      <c r="N61" s="71"/>
      <c r="O61" s="70"/>
      <c r="P61" s="70"/>
      <c r="Q61" s="70"/>
      <c r="R61" s="70"/>
      <c r="S61" s="70"/>
      <c r="T61" s="590"/>
      <c r="X61" s="24"/>
      <c r="Y61" s="24"/>
      <c r="Z61" s="24"/>
      <c r="AA61" s="24"/>
      <c r="AB61" s="24"/>
      <c r="AC61" s="24"/>
      <c r="AD61" s="24"/>
      <c r="AE61" s="24"/>
    </row>
    <row r="62" spans="1:31" ht="21" customHeight="1" thickBot="1" x14ac:dyDescent="0.35">
      <c r="A62" s="629" t="s">
        <v>179</v>
      </c>
      <c r="B62" s="630"/>
      <c r="C62" s="630"/>
      <c r="D62" s="630"/>
      <c r="E62" s="630"/>
      <c r="F62" s="630"/>
      <c r="G62" s="630"/>
      <c r="H62" s="630"/>
      <c r="I62" s="630"/>
      <c r="J62" s="631"/>
      <c r="K62" s="107"/>
      <c r="L62" s="71"/>
      <c r="M62" s="71"/>
      <c r="N62" s="71"/>
      <c r="O62" s="70"/>
      <c r="P62" s="70"/>
      <c r="Q62" s="70"/>
      <c r="R62" s="70"/>
      <c r="S62" s="70"/>
      <c r="T62" s="590"/>
      <c r="X62" s="24"/>
      <c r="Y62" s="24"/>
      <c r="Z62" s="24"/>
      <c r="AA62" s="24"/>
      <c r="AB62" s="24"/>
      <c r="AC62" s="24"/>
      <c r="AD62" s="24"/>
      <c r="AE62" s="24"/>
    </row>
    <row r="63" spans="1:31" ht="112.5" customHeight="1" thickBot="1" x14ac:dyDescent="0.3">
      <c r="A63" s="571" t="s">
        <v>178</v>
      </c>
      <c r="B63" s="572"/>
      <c r="C63" s="572"/>
      <c r="D63" s="572"/>
      <c r="E63" s="572"/>
      <c r="F63" s="572"/>
      <c r="G63" s="572"/>
      <c r="H63" s="572"/>
      <c r="I63" s="572"/>
      <c r="J63" s="573"/>
      <c r="K63" s="120"/>
      <c r="L63" s="618"/>
      <c r="M63" s="618"/>
      <c r="N63" s="618"/>
      <c r="O63" s="618"/>
      <c r="P63" s="618"/>
      <c r="Q63" s="618"/>
      <c r="R63" s="618"/>
      <c r="S63" s="618"/>
      <c r="T63" s="590"/>
      <c r="X63" s="24" t="s">
        <v>63</v>
      </c>
      <c r="Y63" s="24" t="s">
        <v>5</v>
      </c>
      <c r="Z63" s="24">
        <f>+IF(E76="CUMPLE",1,0)</f>
        <v>0</v>
      </c>
      <c r="AA63" s="24">
        <f>+IF(H76="CUMPLE",1,0)</f>
        <v>0</v>
      </c>
      <c r="AB63" s="24" t="e">
        <f>+IF(#REF!="CUMPLE",1,0)</f>
        <v>#REF!</v>
      </c>
      <c r="AC63" s="24" t="e">
        <f>+IF(#REF!="CUMPLE",1,0)</f>
        <v>#REF!</v>
      </c>
      <c r="AD63" s="24" t="e">
        <f>+IF(#REF!="CUMPLE",1,0)</f>
        <v>#REF!</v>
      </c>
      <c r="AE63" s="24" t="e">
        <f>+IF(#REF!="CUMPLE",1,0)</f>
        <v>#REF!</v>
      </c>
    </row>
    <row r="64" spans="1:31" ht="26.25" customHeight="1" thickBot="1" x14ac:dyDescent="0.3">
      <c r="A64" s="549"/>
      <c r="B64" s="549"/>
      <c r="C64" s="549"/>
      <c r="D64" s="549"/>
      <c r="E64" s="549"/>
      <c r="F64" s="549"/>
      <c r="G64" s="549"/>
      <c r="H64" s="549"/>
      <c r="I64" s="549"/>
      <c r="J64" s="549"/>
      <c r="K64" s="127"/>
      <c r="L64" s="72"/>
      <c r="M64" s="72"/>
      <c r="N64" s="72"/>
      <c r="O64" s="72"/>
      <c r="P64" s="72"/>
      <c r="Q64" s="72"/>
      <c r="R64" s="72"/>
      <c r="S64" s="72"/>
      <c r="T64" s="68"/>
      <c r="X64" s="24"/>
      <c r="Y64" s="25"/>
      <c r="Z64" s="24"/>
      <c r="AA64" s="24"/>
      <c r="AB64" s="24"/>
      <c r="AC64" s="24"/>
      <c r="AD64" s="24"/>
      <c r="AE64" s="24"/>
    </row>
    <row r="65" spans="1:31" ht="26.25" customHeight="1" thickBot="1" x14ac:dyDescent="0.35">
      <c r="A65" s="629" t="s">
        <v>180</v>
      </c>
      <c r="B65" s="630"/>
      <c r="C65" s="630"/>
      <c r="D65" s="630"/>
      <c r="E65" s="630"/>
      <c r="F65" s="630"/>
      <c r="G65" s="630"/>
      <c r="H65" s="630"/>
      <c r="I65" s="630"/>
      <c r="J65" s="631"/>
      <c r="K65" s="69"/>
      <c r="L65" s="72"/>
      <c r="M65" s="72"/>
      <c r="N65" s="72"/>
      <c r="O65" s="72"/>
      <c r="P65" s="72"/>
      <c r="Q65" s="72"/>
      <c r="R65" s="72"/>
      <c r="S65" s="72"/>
      <c r="T65" s="68"/>
      <c r="X65" s="24"/>
      <c r="Y65" s="25"/>
      <c r="Z65" s="24"/>
      <c r="AA65" s="24"/>
      <c r="AB65" s="24"/>
      <c r="AC65" s="24"/>
      <c r="AD65" s="24"/>
      <c r="AE65" s="24"/>
    </row>
    <row r="66" spans="1:31" ht="169.5" customHeight="1" thickBot="1" x14ac:dyDescent="0.3">
      <c r="A66" s="571" t="s">
        <v>181</v>
      </c>
      <c r="B66" s="572"/>
      <c r="C66" s="572"/>
      <c r="D66" s="572"/>
      <c r="E66" s="572"/>
      <c r="F66" s="572"/>
      <c r="G66" s="572"/>
      <c r="H66" s="572"/>
      <c r="I66" s="572"/>
      <c r="J66" s="573"/>
      <c r="K66" s="120"/>
      <c r="L66" s="72"/>
      <c r="M66" s="72"/>
      <c r="N66" s="72"/>
      <c r="O66" s="72"/>
      <c r="P66" s="72"/>
      <c r="Q66" s="72"/>
      <c r="R66" s="72"/>
      <c r="S66" s="72"/>
      <c r="T66" s="68"/>
      <c r="X66" s="24"/>
      <c r="Y66" s="25"/>
      <c r="Z66" s="24"/>
      <c r="AA66" s="24"/>
      <c r="AB66" s="24"/>
      <c r="AC66" s="24"/>
      <c r="AD66" s="24"/>
      <c r="AE66" s="24"/>
    </row>
    <row r="67" spans="1:31" ht="27.75" customHeight="1" thickBot="1" x14ac:dyDescent="0.3">
      <c r="A67" s="88"/>
      <c r="B67" s="89"/>
      <c r="C67" s="89"/>
      <c r="D67" s="89"/>
      <c r="E67" s="89"/>
      <c r="F67" s="89"/>
      <c r="G67" s="89"/>
      <c r="H67" s="89"/>
      <c r="I67" s="89"/>
      <c r="J67" s="90"/>
      <c r="K67" s="128"/>
      <c r="L67" s="72"/>
      <c r="M67" s="72"/>
      <c r="N67" s="72"/>
      <c r="O67" s="72"/>
      <c r="P67" s="72"/>
      <c r="Q67" s="72"/>
      <c r="R67" s="72"/>
      <c r="S67" s="72"/>
      <c r="T67" s="68"/>
      <c r="X67" s="24"/>
      <c r="Y67" s="25"/>
      <c r="Z67" s="24"/>
      <c r="AA67" s="24"/>
      <c r="AB67" s="24"/>
      <c r="AC67" s="24"/>
      <c r="AD67" s="24"/>
      <c r="AE67" s="24"/>
    </row>
    <row r="68" spans="1:31" ht="27.75" customHeight="1" thickBot="1" x14ac:dyDescent="0.35">
      <c r="A68" s="629" t="s">
        <v>182</v>
      </c>
      <c r="B68" s="630"/>
      <c r="C68" s="630"/>
      <c r="D68" s="630"/>
      <c r="E68" s="630"/>
      <c r="F68" s="630"/>
      <c r="G68" s="630"/>
      <c r="H68" s="630"/>
      <c r="I68" s="630"/>
      <c r="J68" s="631"/>
      <c r="K68" s="69"/>
      <c r="L68" s="72"/>
      <c r="M68" s="72"/>
      <c r="N68" s="72"/>
      <c r="O68" s="72"/>
      <c r="P68" s="72"/>
      <c r="Q68" s="72"/>
      <c r="R68" s="72"/>
      <c r="S68" s="72"/>
      <c r="T68" s="68"/>
      <c r="X68" s="24"/>
      <c r="Y68" s="25"/>
      <c r="Z68" s="24"/>
      <c r="AA68" s="24"/>
      <c r="AB68" s="24"/>
      <c r="AC68" s="24"/>
      <c r="AD68" s="24"/>
      <c r="AE68" s="24"/>
    </row>
    <row r="69" spans="1:31" ht="183" customHeight="1" thickBot="1" x14ac:dyDescent="0.3">
      <c r="A69" s="571" t="s">
        <v>183</v>
      </c>
      <c r="B69" s="572"/>
      <c r="C69" s="572"/>
      <c r="D69" s="572"/>
      <c r="E69" s="572"/>
      <c r="F69" s="572"/>
      <c r="G69" s="572"/>
      <c r="H69" s="572"/>
      <c r="I69" s="572"/>
      <c r="J69" s="573"/>
      <c r="K69" s="120"/>
      <c r="L69" s="72"/>
      <c r="M69" s="72"/>
      <c r="N69" s="72"/>
      <c r="O69" s="72"/>
      <c r="P69" s="72"/>
      <c r="Q69" s="72"/>
      <c r="R69" s="72"/>
      <c r="S69" s="72"/>
      <c r="T69" s="68"/>
      <c r="X69" s="24"/>
      <c r="Y69" s="25"/>
      <c r="Z69" s="24"/>
      <c r="AA69" s="24"/>
      <c r="AB69" s="24"/>
      <c r="AC69" s="24"/>
      <c r="AD69" s="24"/>
      <c r="AE69" s="24"/>
    </row>
    <row r="70" spans="1:31" ht="19.5" customHeight="1" thickBot="1" x14ac:dyDescent="0.3">
      <c r="A70" s="574"/>
      <c r="B70" s="574"/>
      <c r="C70" s="574"/>
      <c r="D70" s="574"/>
      <c r="E70" s="574"/>
      <c r="F70" s="574"/>
      <c r="G70" s="574"/>
      <c r="H70" s="574"/>
      <c r="I70" s="574"/>
      <c r="J70" s="574"/>
      <c r="K70" s="129"/>
      <c r="L70" s="72"/>
      <c r="M70" s="72"/>
      <c r="N70" s="72"/>
      <c r="O70" s="72"/>
      <c r="P70" s="72"/>
      <c r="Q70" s="72"/>
      <c r="R70" s="72"/>
      <c r="S70" s="72"/>
      <c r="T70" s="68"/>
      <c r="X70" s="24"/>
      <c r="Y70" s="25"/>
      <c r="Z70" s="24"/>
      <c r="AA70" s="24"/>
      <c r="AB70" s="24"/>
      <c r="AC70" s="24"/>
      <c r="AD70" s="24"/>
      <c r="AE70" s="24"/>
    </row>
    <row r="71" spans="1:31" ht="26.25" customHeight="1" thickBot="1" x14ac:dyDescent="0.4">
      <c r="A71" s="575" t="s">
        <v>155</v>
      </c>
      <c r="B71" s="576"/>
      <c r="C71" s="576"/>
      <c r="D71" s="576"/>
      <c r="E71" s="576"/>
      <c r="F71" s="576"/>
      <c r="G71" s="576"/>
      <c r="H71" s="576"/>
      <c r="I71" s="576"/>
      <c r="J71" s="577"/>
      <c r="K71" s="130" t="s">
        <v>244</v>
      </c>
      <c r="L71" s="72"/>
      <c r="M71" s="72"/>
      <c r="N71" s="72"/>
      <c r="O71" s="72"/>
      <c r="P71" s="72"/>
      <c r="Q71" s="72"/>
      <c r="R71" s="72"/>
      <c r="S71" s="72"/>
      <c r="T71" s="68"/>
      <c r="X71" s="24"/>
      <c r="Y71" s="25"/>
      <c r="Z71" s="24"/>
      <c r="AA71" s="24"/>
      <c r="AB71" s="24"/>
      <c r="AC71" s="24"/>
      <c r="AD71" s="24"/>
      <c r="AE71" s="24"/>
    </row>
    <row r="72" spans="1:31" x14ac:dyDescent="0.25">
      <c r="A72" s="59"/>
      <c r="B72" s="59"/>
      <c r="C72" s="59"/>
      <c r="D72" s="59"/>
      <c r="E72" s="59"/>
      <c r="F72" s="59"/>
      <c r="G72" s="59"/>
      <c r="H72" s="59"/>
      <c r="I72" s="54"/>
      <c r="J72" s="54"/>
      <c r="K72" s="54"/>
      <c r="X72" s="24" t="s">
        <v>64</v>
      </c>
      <c r="Y72" s="25" t="s">
        <v>5</v>
      </c>
      <c r="Z72" s="24">
        <f>+IF(E74="CUMPLE",1,0)</f>
        <v>0</v>
      </c>
      <c r="AA72" s="24">
        <f>+IF(H74="CUMPLE",1,0)</f>
        <v>0</v>
      </c>
      <c r="AB72" s="24" t="e">
        <f>+IF(#REF!="CUMPLE",1,0)</f>
        <v>#REF!</v>
      </c>
      <c r="AC72" s="24" t="e">
        <f>+IF(#REF!="CUMPLE",1,0)</f>
        <v>#REF!</v>
      </c>
      <c r="AD72" s="24" t="e">
        <f>+IF(#REF!="CUMPLE",1,0)</f>
        <v>#REF!</v>
      </c>
      <c r="AE72" s="24" t="e">
        <f>+IF(#REF!="CUMPLE",1,0)</f>
        <v>#REF!</v>
      </c>
    </row>
    <row r="73" spans="1:31" ht="34.5" customHeight="1" thickBot="1" x14ac:dyDescent="0.3">
      <c r="A73" s="592" t="s">
        <v>135</v>
      </c>
      <c r="B73" s="592"/>
      <c r="C73" s="592"/>
      <c r="D73" s="592"/>
      <c r="E73" s="592"/>
      <c r="F73" s="592"/>
      <c r="G73" s="592"/>
      <c r="H73" s="592"/>
      <c r="I73" s="592"/>
      <c r="J73" s="592"/>
      <c r="K73" s="121"/>
      <c r="L73" s="601"/>
      <c r="M73" s="601"/>
      <c r="N73" s="601"/>
      <c r="O73" s="601"/>
      <c r="P73" s="601"/>
      <c r="Q73" s="601"/>
      <c r="R73" s="601"/>
      <c r="S73" s="601"/>
      <c r="T73" s="62"/>
      <c r="X73" s="293" t="s">
        <v>67</v>
      </c>
      <c r="Y73" s="294"/>
      <c r="Z73" s="24" t="e">
        <f>+IF((#REF!+Z63+Z72=3),1,0)</f>
        <v>#REF!</v>
      </c>
      <c r="AA73" s="24" t="e">
        <f>+IF((#REF!+AA63+AA72=3),1,0)</f>
        <v>#REF!</v>
      </c>
      <c r="AB73" s="24" t="e">
        <f>+IF((#REF!+AB63+AB72=3),1,0)</f>
        <v>#REF!</v>
      </c>
      <c r="AC73" s="24" t="e">
        <f>+IF((#REF!+AC63+AC72=3),1,0)</f>
        <v>#REF!</v>
      </c>
      <c r="AD73" s="24" t="e">
        <f>+IF((#REF!+AD63+AD72=3),1,0)</f>
        <v>#REF!</v>
      </c>
      <c r="AE73" s="24" t="e">
        <f>+IF((#REF!+AE63+AE72=3),1,0)</f>
        <v>#REF!</v>
      </c>
    </row>
    <row r="74" spans="1:31" ht="15.75" customHeight="1" x14ac:dyDescent="0.25">
      <c r="A74" s="593" t="s">
        <v>246</v>
      </c>
      <c r="B74" s="594"/>
      <c r="C74" s="594"/>
      <c r="D74" s="594"/>
      <c r="E74" s="594"/>
      <c r="F74" s="594"/>
      <c r="G74" s="594"/>
      <c r="H74" s="594"/>
      <c r="I74" s="594"/>
      <c r="J74" s="594"/>
      <c r="K74" s="93"/>
      <c r="L74" s="604"/>
      <c r="M74" s="604"/>
      <c r="N74" s="604"/>
      <c r="O74" s="604"/>
      <c r="P74" s="604"/>
      <c r="Q74" s="604"/>
      <c r="R74" s="604"/>
      <c r="S74" s="604"/>
      <c r="T74" s="590"/>
      <c r="X74" s="26"/>
      <c r="Y74" s="26"/>
    </row>
    <row r="75" spans="1:31" ht="15.75" customHeight="1" x14ac:dyDescent="0.25">
      <c r="A75" s="595"/>
      <c r="B75" s="596"/>
      <c r="C75" s="596"/>
      <c r="D75" s="596"/>
      <c r="E75" s="596"/>
      <c r="F75" s="596"/>
      <c r="G75" s="596"/>
      <c r="H75" s="596"/>
      <c r="I75" s="596"/>
      <c r="J75" s="596"/>
      <c r="K75" s="93"/>
      <c r="L75" s="591"/>
      <c r="M75" s="591"/>
      <c r="N75" s="591"/>
      <c r="O75" s="591"/>
      <c r="P75" s="591"/>
      <c r="Q75" s="591"/>
      <c r="R75" s="591"/>
      <c r="S75" s="591"/>
      <c r="T75" s="590"/>
      <c r="X75" s="293" t="s">
        <v>69</v>
      </c>
      <c r="Y75" s="294"/>
      <c r="Z75" s="24" t="e">
        <f>+ABS(#REF!-E79)</f>
        <v>#REF!</v>
      </c>
      <c r="AA75" s="24" t="e">
        <f>+ABS(#REF!-H79)</f>
        <v>#REF!</v>
      </c>
      <c r="AB75" s="24" t="e">
        <f>+ABS(#REF!-#REF!)</f>
        <v>#REF!</v>
      </c>
      <c r="AC75" s="24" t="e">
        <f>+ABS(#REF!-#REF!)</f>
        <v>#REF!</v>
      </c>
      <c r="AD75" s="24" t="e">
        <f>+ABS(#REF!-#REF!)</f>
        <v>#REF!</v>
      </c>
      <c r="AE75" s="24" t="e">
        <f>+ABS(#REF!-#REF!)</f>
        <v>#REF!</v>
      </c>
    </row>
    <row r="76" spans="1:31" ht="17.25" hidden="1" customHeight="1" x14ac:dyDescent="0.25">
      <c r="A76" s="595"/>
      <c r="B76" s="596"/>
      <c r="C76" s="596"/>
      <c r="D76" s="596"/>
      <c r="E76" s="596"/>
      <c r="F76" s="596"/>
      <c r="G76" s="596"/>
      <c r="H76" s="596"/>
      <c r="I76" s="596"/>
      <c r="J76" s="596"/>
      <c r="K76" s="93"/>
      <c r="X76" s="293" t="s">
        <v>67</v>
      </c>
      <c r="Y76" s="294"/>
      <c r="Z76" s="24" t="e">
        <f>+IF(#REF!="CUMPLE",1,0)</f>
        <v>#REF!</v>
      </c>
      <c r="AA76" s="24" t="e">
        <f>+IF(#REF!="CUMPLE",1,0)</f>
        <v>#REF!</v>
      </c>
      <c r="AB76" s="24" t="e">
        <f>+IF(#REF!="CUMPLE",1,0)</f>
        <v>#REF!</v>
      </c>
      <c r="AC76" s="24" t="e">
        <f>+IF(#REF!="CUMPLE",1,0)</f>
        <v>#REF!</v>
      </c>
      <c r="AD76" s="24" t="e">
        <f>+IF(#REF!="CUMPLE",1,0)</f>
        <v>#REF!</v>
      </c>
      <c r="AE76" s="24" t="e">
        <f>+IF(#REF!="CUMPLE",1,0)</f>
        <v>#REF!</v>
      </c>
    </row>
    <row r="77" spans="1:31" ht="135.94999999999999" customHeight="1" thickBot="1" x14ac:dyDescent="0.3">
      <c r="A77" s="597"/>
      <c r="B77" s="598"/>
      <c r="C77" s="598"/>
      <c r="D77" s="598"/>
      <c r="E77" s="598"/>
      <c r="F77" s="598"/>
      <c r="G77" s="598"/>
      <c r="H77" s="598"/>
      <c r="I77" s="598"/>
      <c r="J77" s="598"/>
      <c r="K77" s="93"/>
      <c r="L77" s="599"/>
      <c r="M77" s="599"/>
      <c r="N77" s="599"/>
      <c r="O77" s="599"/>
      <c r="P77" s="600"/>
      <c r="Q77" s="600"/>
      <c r="R77" s="600"/>
    </row>
    <row r="78" spans="1:31" ht="64.5" customHeight="1" thickBot="1" x14ac:dyDescent="0.3">
      <c r="A78" s="566"/>
      <c r="B78" s="567"/>
      <c r="C78" s="567"/>
      <c r="D78" s="567"/>
      <c r="E78" s="567"/>
      <c r="F78" s="567"/>
      <c r="G78" s="567"/>
      <c r="H78" s="567"/>
      <c r="I78" s="567"/>
      <c r="J78" s="567"/>
      <c r="K78" s="122"/>
      <c r="L78" s="599"/>
      <c r="M78" s="599"/>
      <c r="N78" s="599"/>
      <c r="O78" s="599"/>
      <c r="P78" s="600"/>
      <c r="Q78" s="600"/>
      <c r="R78" s="600"/>
    </row>
    <row r="79" spans="1:31" ht="57" customHeight="1" thickBot="1" x14ac:dyDescent="0.3">
      <c r="A79" s="602"/>
      <c r="B79" s="603"/>
      <c r="C79" s="603"/>
      <c r="D79" s="603"/>
      <c r="E79" s="603"/>
      <c r="F79" s="603"/>
      <c r="G79" s="603"/>
      <c r="H79" s="603"/>
      <c r="I79" s="603"/>
      <c r="J79" s="603"/>
      <c r="K79" s="123"/>
      <c r="L79" s="599"/>
      <c r="M79" s="599"/>
      <c r="N79" s="599"/>
      <c r="O79" s="599"/>
      <c r="P79" s="600"/>
      <c r="Q79" s="600"/>
      <c r="R79" s="600"/>
      <c r="X79" s="24" t="s">
        <v>72</v>
      </c>
      <c r="Y79" s="24" t="s">
        <v>5</v>
      </c>
      <c r="Z79" s="24" t="e">
        <f>+IF($Y$79=#REF!,1,0)</f>
        <v>#REF!</v>
      </c>
      <c r="AA79" s="24" t="e">
        <f>+IF($Y$79=#REF!,1,0)</f>
        <v>#REF!</v>
      </c>
      <c r="AB79" s="24" t="e">
        <f>+IF($Y$79=#REF!,1,0)</f>
        <v>#REF!</v>
      </c>
      <c r="AC79" s="24" t="e">
        <f>+IF($Y$79=#REF!,1,0)</f>
        <v>#REF!</v>
      </c>
      <c r="AD79" s="24" t="e">
        <f>+IF($Y$79=#REF!,1,0)</f>
        <v>#REF!</v>
      </c>
      <c r="AE79" s="24" t="e">
        <f>+IF($Y$79=#REF!,1,0)</f>
        <v>#REF!</v>
      </c>
    </row>
    <row r="80" spans="1:31" ht="18.75" x14ac:dyDescent="0.3">
      <c r="A80" s="547" t="s">
        <v>131</v>
      </c>
      <c r="B80" s="548"/>
      <c r="C80" s="548"/>
      <c r="D80" s="548"/>
      <c r="E80" s="548"/>
      <c r="F80" s="548"/>
      <c r="G80" s="548"/>
      <c r="H80" s="548"/>
      <c r="I80" s="548"/>
      <c r="J80" s="548"/>
      <c r="K80" s="124"/>
      <c r="L80" s="11"/>
      <c r="M80" s="11"/>
      <c r="N80" s="11"/>
      <c r="O80" s="11"/>
      <c r="T80" s="11"/>
      <c r="AC80" s="52">
        <v>1993</v>
      </c>
      <c r="AD80" s="53">
        <v>81510</v>
      </c>
    </row>
    <row r="81" spans="1:30" ht="18.75" x14ac:dyDescent="0.3">
      <c r="A81" s="75"/>
      <c r="B81" s="75"/>
      <c r="C81" s="75"/>
      <c r="D81" s="75"/>
      <c r="E81" s="75"/>
      <c r="F81" s="75"/>
      <c r="G81" s="75"/>
      <c r="H81" s="75"/>
      <c r="I81" s="75"/>
      <c r="J81" s="75"/>
      <c r="K81" s="75"/>
      <c r="L81" s="11"/>
      <c r="M81" s="11"/>
      <c r="N81" s="11"/>
      <c r="O81" s="11"/>
      <c r="T81" s="11"/>
      <c r="AC81" s="50">
        <v>1994</v>
      </c>
      <c r="AD81" s="51">
        <v>98700</v>
      </c>
    </row>
    <row r="82" spans="1:30" ht="18.75" x14ac:dyDescent="0.3">
      <c r="A82" s="75"/>
      <c r="B82" s="75"/>
      <c r="C82" s="75"/>
      <c r="D82" s="75"/>
      <c r="E82" s="75"/>
      <c r="F82" s="75"/>
      <c r="G82" s="75"/>
      <c r="H82" s="75"/>
      <c r="I82" s="75"/>
      <c r="J82" s="75"/>
      <c r="K82" s="75"/>
      <c r="L82" s="11"/>
      <c r="M82" s="11"/>
      <c r="N82" s="11"/>
      <c r="O82" s="11"/>
      <c r="T82" s="11"/>
      <c r="AC82" s="52">
        <v>1995</v>
      </c>
      <c r="AD82" s="53">
        <v>118934</v>
      </c>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2"/>
      <c r="AD84" s="53"/>
    </row>
    <row r="85" spans="1:30" ht="18.75" x14ac:dyDescent="0.3">
      <c r="A85" s="75"/>
      <c r="B85" s="75"/>
      <c r="C85" s="75"/>
      <c r="D85" s="75"/>
      <c r="E85" s="75"/>
      <c r="F85" s="75"/>
      <c r="G85" s="75"/>
      <c r="H85" s="75"/>
      <c r="I85" s="75"/>
      <c r="J85" s="75"/>
      <c r="K85" s="75"/>
      <c r="L85" s="11"/>
      <c r="M85" s="11"/>
      <c r="N85" s="11"/>
      <c r="O85" s="11"/>
      <c r="T85" s="11"/>
      <c r="AC85" s="50">
        <v>1996</v>
      </c>
      <c r="AD85" s="51">
        <v>142125</v>
      </c>
    </row>
    <row r="86" spans="1:30" x14ac:dyDescent="0.25">
      <c r="A86" s="76"/>
      <c r="B86" s="77"/>
      <c r="C86" s="11"/>
      <c r="D86" s="76"/>
      <c r="E86" s="76"/>
      <c r="F86" s="76"/>
      <c r="G86" s="11"/>
      <c r="H86" s="76"/>
      <c r="I86" s="76"/>
      <c r="J86" s="76"/>
      <c r="K86" s="11"/>
      <c r="L86" s="11"/>
      <c r="M86" s="11"/>
      <c r="N86" s="11"/>
      <c r="O86" s="11"/>
      <c r="T86" s="11"/>
      <c r="AC86" s="52">
        <v>1997</v>
      </c>
      <c r="AD86" s="53">
        <v>172005</v>
      </c>
    </row>
    <row r="87" spans="1:30" x14ac:dyDescent="0.25">
      <c r="B87" s="11"/>
      <c r="D87" s="11"/>
      <c r="E87" s="11"/>
      <c r="F87" s="11"/>
      <c r="H87" s="11"/>
      <c r="I87" s="11"/>
      <c r="L87" s="11"/>
      <c r="M87" s="11"/>
      <c r="N87" s="11"/>
      <c r="O87" s="11"/>
      <c r="T87" s="11"/>
      <c r="AC87" s="50">
        <v>1998</v>
      </c>
      <c r="AD87" s="51">
        <v>203826</v>
      </c>
    </row>
    <row r="88" spans="1:30" x14ac:dyDescent="0.25">
      <c r="A88" s="11"/>
      <c r="B88" s="11"/>
      <c r="C88" s="11"/>
      <c r="D88" s="11"/>
      <c r="E88" s="11"/>
      <c r="F88" s="11"/>
      <c r="G88" s="11"/>
      <c r="H88" s="11"/>
      <c r="I88" s="11"/>
      <c r="J88" s="11"/>
      <c r="K88" s="11"/>
      <c r="L88" s="11"/>
      <c r="M88" s="11"/>
      <c r="N88" s="11"/>
      <c r="O88" s="11"/>
      <c r="T88" s="11"/>
      <c r="AC88" s="52">
        <v>1999</v>
      </c>
      <c r="AD88" s="53">
        <v>236460</v>
      </c>
    </row>
    <row r="89" spans="1:30" x14ac:dyDescent="0.25">
      <c r="A89" s="11"/>
      <c r="B89" s="11"/>
      <c r="C89" s="11"/>
      <c r="D89" s="11"/>
      <c r="E89" s="11"/>
      <c r="F89" s="11"/>
      <c r="G89" s="11"/>
      <c r="H89" s="11"/>
      <c r="I89" s="11"/>
      <c r="J89" s="11"/>
      <c r="K89" s="11"/>
      <c r="L89" s="11"/>
      <c r="M89" s="11"/>
      <c r="N89" s="11"/>
      <c r="O89" s="11"/>
      <c r="T89" s="11"/>
      <c r="AC89" s="50">
        <v>2000</v>
      </c>
      <c r="AD89" s="51">
        <v>260100</v>
      </c>
    </row>
    <row r="90" spans="1:30" x14ac:dyDescent="0.25">
      <c r="A90" s="11"/>
      <c r="B90" s="11"/>
      <c r="C90" s="11"/>
      <c r="D90" s="11"/>
      <c r="E90" s="11"/>
      <c r="F90" s="11"/>
      <c r="G90" s="11"/>
      <c r="H90" s="11"/>
      <c r="I90" s="11"/>
      <c r="J90" s="11"/>
      <c r="K90" s="11"/>
      <c r="L90" s="11"/>
      <c r="M90" s="11"/>
      <c r="N90" s="11"/>
      <c r="O90" s="11"/>
      <c r="T90" s="11"/>
      <c r="AC90" s="52">
        <v>2001</v>
      </c>
      <c r="AD90" s="53">
        <v>286000</v>
      </c>
    </row>
    <row r="91" spans="1:30" x14ac:dyDescent="0.25">
      <c r="A91" s="11"/>
      <c r="B91" s="11"/>
      <c r="C91" s="11"/>
      <c r="D91" s="11"/>
      <c r="E91" s="11"/>
      <c r="F91" s="11"/>
      <c r="G91" s="11"/>
      <c r="H91" s="11"/>
      <c r="I91" s="11"/>
      <c r="J91" s="11"/>
      <c r="K91" s="11"/>
      <c r="L91" s="11"/>
      <c r="M91" s="11"/>
      <c r="N91" s="11"/>
      <c r="O91" s="11"/>
      <c r="T91" s="11"/>
      <c r="AC91" s="50">
        <v>2002</v>
      </c>
      <c r="AD91" s="51">
        <v>309000</v>
      </c>
    </row>
    <row r="92" spans="1:30" x14ac:dyDescent="0.25">
      <c r="A92" s="11"/>
      <c r="B92" s="11"/>
      <c r="C92" s="11"/>
      <c r="D92" s="11"/>
      <c r="E92" s="11"/>
      <c r="F92" s="11"/>
      <c r="G92" s="11"/>
      <c r="H92" s="11"/>
      <c r="I92" s="11"/>
      <c r="J92" s="11"/>
      <c r="K92" s="11"/>
      <c r="L92" s="11"/>
      <c r="M92" s="11"/>
      <c r="N92" s="11"/>
      <c r="O92" s="11"/>
      <c r="T92" s="11"/>
      <c r="AC92" s="52">
        <v>2003</v>
      </c>
      <c r="AD92" s="53">
        <v>332000</v>
      </c>
    </row>
    <row r="93" spans="1:30" x14ac:dyDescent="0.25">
      <c r="AC93" s="50">
        <v>2004</v>
      </c>
      <c r="AD93" s="51">
        <v>358000</v>
      </c>
    </row>
    <row r="94" spans="1:30" x14ac:dyDescent="0.25">
      <c r="AC94" s="52">
        <v>2005</v>
      </c>
      <c r="AD94" s="53">
        <v>381500</v>
      </c>
    </row>
    <row r="95" spans="1:30" x14ac:dyDescent="0.25">
      <c r="AC95" s="50">
        <v>2006</v>
      </c>
      <c r="AD95" s="51">
        <v>408000</v>
      </c>
    </row>
    <row r="96" spans="1:30" x14ac:dyDescent="0.25">
      <c r="AC96" s="52">
        <v>2007</v>
      </c>
      <c r="AD96" s="53">
        <v>433700</v>
      </c>
    </row>
    <row r="97" spans="29:30" x14ac:dyDescent="0.25">
      <c r="AC97" s="50">
        <v>2008</v>
      </c>
      <c r="AD97" s="51">
        <v>461500</v>
      </c>
    </row>
    <row r="98" spans="29:30" x14ac:dyDescent="0.25">
      <c r="AC98" s="52">
        <v>2009</v>
      </c>
      <c r="AD98" s="53">
        <v>496900</v>
      </c>
    </row>
    <row r="99" spans="29:30" x14ac:dyDescent="0.25">
      <c r="AC99" s="50">
        <v>2010</v>
      </c>
      <c r="AD99" s="51">
        <v>515000</v>
      </c>
    </row>
    <row r="100" spans="29:30" x14ac:dyDescent="0.25">
      <c r="AC100" s="52">
        <v>2011</v>
      </c>
      <c r="AD100" s="53">
        <v>535600</v>
      </c>
    </row>
    <row r="101" spans="29:30" x14ac:dyDescent="0.25">
      <c r="AC101" s="50">
        <v>2012</v>
      </c>
      <c r="AD101" s="51">
        <v>566700</v>
      </c>
    </row>
    <row r="102" spans="29:30" x14ac:dyDescent="0.25">
      <c r="AC102" s="52">
        <v>2013</v>
      </c>
      <c r="AD102" s="53">
        <v>589500</v>
      </c>
    </row>
    <row r="103" spans="29:30" x14ac:dyDescent="0.25">
      <c r="AC103" s="50">
        <v>2014</v>
      </c>
      <c r="AD103" s="51">
        <v>616000</v>
      </c>
    </row>
    <row r="104" spans="29:30" x14ac:dyDescent="0.25">
      <c r="AC104" s="52">
        <v>2015</v>
      </c>
      <c r="AD104" s="53">
        <v>644350</v>
      </c>
    </row>
    <row r="105" spans="29:30" x14ac:dyDescent="0.25">
      <c r="AC105" s="50">
        <v>2016</v>
      </c>
      <c r="AD105" s="51">
        <v>689455</v>
      </c>
    </row>
    <row r="106" spans="29:30" x14ac:dyDescent="0.25">
      <c r="AC106" s="52">
        <v>2017</v>
      </c>
      <c r="AD106" s="53">
        <v>737717</v>
      </c>
    </row>
    <row r="107" spans="29:30" x14ac:dyDescent="0.25">
      <c r="AC107" s="50">
        <v>2018</v>
      </c>
      <c r="AD107" s="51">
        <v>781242</v>
      </c>
    </row>
    <row r="108" spans="29:30" x14ac:dyDescent="0.25">
      <c r="AC108" s="52">
        <v>2019</v>
      </c>
      <c r="AD108" s="53">
        <v>828116</v>
      </c>
    </row>
    <row r="109" spans="29:30" x14ac:dyDescent="0.25">
      <c r="AC109" s="50">
        <v>2020</v>
      </c>
      <c r="AD109" s="51">
        <v>877803</v>
      </c>
    </row>
    <row r="110" spans="29:30" x14ac:dyDescent="0.25">
      <c r="AC110" s="52">
        <v>2021</v>
      </c>
      <c r="AD110" s="53">
        <v>908526</v>
      </c>
    </row>
    <row r="111" spans="29:30" x14ac:dyDescent="0.25">
      <c r="AC111" s="50">
        <v>2022</v>
      </c>
      <c r="AD111" s="51">
        <v>1000000</v>
      </c>
    </row>
  </sheetData>
  <autoFilter ref="A19:J29" xr:uid="{00000000-0009-0000-0000-000002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4">
    <mergeCell ref="L77:O79"/>
    <mergeCell ref="P77:R79"/>
    <mergeCell ref="A78:J78"/>
    <mergeCell ref="A79:J79"/>
    <mergeCell ref="A80:J80"/>
    <mergeCell ref="A71:J71"/>
    <mergeCell ref="A73:J73"/>
    <mergeCell ref="L73:S73"/>
    <mergeCell ref="X73:Y73"/>
    <mergeCell ref="A74:J77"/>
    <mergeCell ref="L74:S74"/>
    <mergeCell ref="T74:T75"/>
    <mergeCell ref="L75:S75"/>
    <mergeCell ref="X75:Y75"/>
    <mergeCell ref="X76:Y76"/>
    <mergeCell ref="A64:J64"/>
    <mergeCell ref="A65:J65"/>
    <mergeCell ref="A66:J66"/>
    <mergeCell ref="A68:J68"/>
    <mergeCell ref="A69:J69"/>
    <mergeCell ref="A70:J70"/>
    <mergeCell ref="A55:J55"/>
    <mergeCell ref="A56:J56"/>
    <mergeCell ref="A57:J57"/>
    <mergeCell ref="T57:T63"/>
    <mergeCell ref="A58:J58"/>
    <mergeCell ref="A59:J60"/>
    <mergeCell ref="A62:J62"/>
    <mergeCell ref="A63:J63"/>
    <mergeCell ref="L63:S63"/>
    <mergeCell ref="Q52:S53"/>
    <mergeCell ref="T52:T53"/>
    <mergeCell ref="A53:J53"/>
    <mergeCell ref="A54:J54"/>
    <mergeCell ref="L54:P54"/>
    <mergeCell ref="Q54:S54"/>
    <mergeCell ref="B51:D51"/>
    <mergeCell ref="E51:G51"/>
    <mergeCell ref="H51:J51"/>
    <mergeCell ref="B52:D52"/>
    <mergeCell ref="E52:G52"/>
    <mergeCell ref="H52:J52"/>
    <mergeCell ref="H48:J48"/>
    <mergeCell ref="B49:D49"/>
    <mergeCell ref="E49:G49"/>
    <mergeCell ref="H49:J49"/>
    <mergeCell ref="B50:D50"/>
    <mergeCell ref="E50:G50"/>
    <mergeCell ref="H50:J50"/>
    <mergeCell ref="B47:D47"/>
    <mergeCell ref="E47:G47"/>
    <mergeCell ref="B48:D48"/>
    <mergeCell ref="E48:G48"/>
    <mergeCell ref="A42:J42"/>
    <mergeCell ref="A43:A44"/>
    <mergeCell ref="B43:D44"/>
    <mergeCell ref="E43:G44"/>
    <mergeCell ref="H43:J44"/>
    <mergeCell ref="B45:D45"/>
    <mergeCell ref="E45:G45"/>
    <mergeCell ref="D39:G39"/>
    <mergeCell ref="H39:J39"/>
    <mergeCell ref="D40:G40"/>
    <mergeCell ref="H40:J40"/>
    <mergeCell ref="A41:G41"/>
    <mergeCell ref="A36:C40"/>
    <mergeCell ref="D36:G36"/>
    <mergeCell ref="H36:J36"/>
    <mergeCell ref="B46:D46"/>
    <mergeCell ref="E46:G46"/>
    <mergeCell ref="L36:Q36"/>
    <mergeCell ref="R36:S36"/>
    <mergeCell ref="D37:G37"/>
    <mergeCell ref="H37:J37"/>
    <mergeCell ref="L37:Q37"/>
    <mergeCell ref="R37:S37"/>
    <mergeCell ref="D38:G38"/>
    <mergeCell ref="A34:C35"/>
    <mergeCell ref="D34:E34"/>
    <mergeCell ref="H34:J34"/>
    <mergeCell ref="D35:E35"/>
    <mergeCell ref="F35:G35"/>
    <mergeCell ref="H35:J35"/>
    <mergeCell ref="H38:J38"/>
    <mergeCell ref="A29:J29"/>
    <mergeCell ref="A30:J30"/>
    <mergeCell ref="A31:J31"/>
    <mergeCell ref="A32:J32"/>
    <mergeCell ref="A33:C33"/>
    <mergeCell ref="D33:E33"/>
    <mergeCell ref="H33:J33"/>
    <mergeCell ref="B27:D27"/>
    <mergeCell ref="E27:G27"/>
    <mergeCell ref="H27:J27"/>
    <mergeCell ref="B28:D28"/>
    <mergeCell ref="E28:G28"/>
    <mergeCell ref="H28:J28"/>
    <mergeCell ref="B25:D25"/>
    <mergeCell ref="E25:G25"/>
    <mergeCell ref="H25:J25"/>
    <mergeCell ref="B26:D26"/>
    <mergeCell ref="E26:G26"/>
    <mergeCell ref="H26:J26"/>
    <mergeCell ref="B23:D23"/>
    <mergeCell ref="E23:G23"/>
    <mergeCell ref="H23:J23"/>
    <mergeCell ref="B24:D24"/>
    <mergeCell ref="E24:G24"/>
    <mergeCell ref="H24:J24"/>
    <mergeCell ref="A19:J19"/>
    <mergeCell ref="A20:J20"/>
    <mergeCell ref="B21:J21"/>
    <mergeCell ref="B22:D22"/>
    <mergeCell ref="E22:G22"/>
    <mergeCell ref="H22:J22"/>
    <mergeCell ref="A15:F15"/>
    <mergeCell ref="A16:C16"/>
    <mergeCell ref="E16:F16"/>
    <mergeCell ref="A17:C17"/>
    <mergeCell ref="E17:F17"/>
    <mergeCell ref="A18:C18"/>
    <mergeCell ref="E18:F18"/>
    <mergeCell ref="A9:I9"/>
    <mergeCell ref="A10:I10"/>
    <mergeCell ref="A11:I11"/>
    <mergeCell ref="A12:I12"/>
    <mergeCell ref="A13:I13"/>
    <mergeCell ref="B14:I14"/>
    <mergeCell ref="B1:I1"/>
    <mergeCell ref="J1:J5"/>
    <mergeCell ref="B2:I5"/>
    <mergeCell ref="A6:J6"/>
    <mergeCell ref="A7:I7"/>
    <mergeCell ref="A8:I8"/>
  </mergeCells>
  <dataValidations disablePrompts="1" count="4">
    <dataValidation type="list" allowBlank="1" showInputMessage="1" showErrorMessage="1" sqref="L75:S75" xr:uid="{00000000-0002-0000-0200-000000000000}">
      <formula1>$V$15:$V$16</formula1>
    </dataValidation>
    <dataValidation type="list" allowBlank="1" showInputMessage="1" showErrorMessage="1" sqref="O57:O62" xr:uid="{00000000-0002-0000-0200-000001000000}">
      <formula1>$X$18:$X$21</formula1>
    </dataValidation>
    <dataValidation type="list" allowBlank="1" showInputMessage="1" showErrorMessage="1" sqref="L74:S74 J28 J27:K27" xr:uid="{00000000-0002-0000-0200-000002000000}">
      <formula1>#REF!</formula1>
    </dataValidation>
    <dataValidation type="list" allowBlank="1" showInputMessage="1" showErrorMessage="1" sqref="J25:K25" xr:uid="{00000000-0002-0000-0200-000003000000}">
      <formula1>CRITERIO</formula1>
    </dataValidation>
  </dataValidations>
  <pageMargins left="0.7" right="0.7" top="0.75" bottom="0.75" header="0.3" footer="0.3"/>
  <pageSetup paperSize="5" fitToHeight="0" orientation="landscape" r:id="rId1"/>
  <rowBreaks count="2" manualBreakCount="2">
    <brk id="29" max="12" man="1"/>
    <brk id="73" max="12" man="1"/>
  </rowBreaks>
  <colBreaks count="1" manualBreakCount="1">
    <brk id="20"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Q110"/>
  <sheetViews>
    <sheetView showZeros="0" tabSelected="1" topLeftCell="A73" zoomScale="72" zoomScaleNormal="100" zoomScaleSheetLayoutView="80" workbookViewId="0">
      <selection activeCell="A77" sqref="A77:J77"/>
    </sheetView>
  </sheetViews>
  <sheetFormatPr baseColWidth="10" defaultRowHeight="15.75" x14ac:dyDescent="0.25"/>
  <cols>
    <col min="1" max="1" width="34.625" customWidth="1"/>
    <col min="2" max="2" width="13.5" customWidth="1"/>
    <col min="3" max="6" width="11.875" customWidth="1"/>
    <col min="7" max="7" width="16.875" customWidth="1"/>
    <col min="8" max="9" width="11.875" customWidth="1"/>
    <col min="10" max="10" width="13" customWidth="1"/>
    <col min="11" max="11" width="16.62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05" t="s">
        <v>158</v>
      </c>
      <c r="C1" s="606"/>
      <c r="D1" s="606"/>
      <c r="E1" s="606"/>
      <c r="F1" s="606"/>
      <c r="G1" s="606"/>
      <c r="H1" s="606"/>
      <c r="I1" s="607"/>
      <c r="J1" s="617"/>
      <c r="K1" s="103"/>
      <c r="L1" s="74"/>
      <c r="M1" s="74"/>
      <c r="N1" s="74"/>
      <c r="O1" s="74"/>
      <c r="P1" s="74"/>
      <c r="Q1" s="55"/>
      <c r="R1" s="55"/>
      <c r="S1" s="55"/>
    </row>
    <row r="2" spans="1:25" ht="15.75" customHeight="1" x14ac:dyDescent="0.25">
      <c r="A2" s="4"/>
      <c r="B2" s="608" t="s">
        <v>233</v>
      </c>
      <c r="C2" s="609"/>
      <c r="D2" s="609"/>
      <c r="E2" s="609"/>
      <c r="F2" s="609"/>
      <c r="G2" s="609"/>
      <c r="H2" s="609"/>
      <c r="I2" s="610"/>
      <c r="J2" s="617"/>
      <c r="K2" s="103"/>
      <c r="L2" s="73"/>
      <c r="M2" s="73"/>
      <c r="N2" s="73"/>
      <c r="O2" s="73"/>
      <c r="P2" s="73"/>
      <c r="Q2" s="55"/>
      <c r="R2" s="55"/>
      <c r="S2" s="55"/>
    </row>
    <row r="3" spans="1:25" ht="16.5" customHeight="1" x14ac:dyDescent="0.25">
      <c r="A3" s="7"/>
      <c r="B3" s="611"/>
      <c r="C3" s="612"/>
      <c r="D3" s="612"/>
      <c r="E3" s="612"/>
      <c r="F3" s="612"/>
      <c r="G3" s="612"/>
      <c r="H3" s="612"/>
      <c r="I3" s="613"/>
      <c r="J3" s="617"/>
      <c r="K3" s="103"/>
      <c r="L3" s="73"/>
      <c r="M3" s="73"/>
      <c r="N3" s="73"/>
      <c r="O3" s="73"/>
      <c r="P3" s="73"/>
      <c r="Q3" s="55"/>
      <c r="R3" s="55"/>
      <c r="S3" s="55"/>
    </row>
    <row r="4" spans="1:25" ht="15.75" customHeight="1" x14ac:dyDescent="0.25">
      <c r="A4" s="4"/>
      <c r="B4" s="611"/>
      <c r="C4" s="612"/>
      <c r="D4" s="612"/>
      <c r="E4" s="612"/>
      <c r="F4" s="612"/>
      <c r="G4" s="612"/>
      <c r="H4" s="612"/>
      <c r="I4" s="613"/>
      <c r="J4" s="617"/>
      <c r="K4" s="103"/>
      <c r="L4" s="73"/>
      <c r="M4" s="73"/>
      <c r="N4" s="73"/>
      <c r="O4" s="73"/>
      <c r="P4" s="73"/>
      <c r="Q4" s="55"/>
      <c r="R4" s="55"/>
      <c r="S4" s="55"/>
      <c r="X4" t="s">
        <v>3</v>
      </c>
      <c r="Y4" t="s">
        <v>4</v>
      </c>
    </row>
    <row r="5" spans="1:25" ht="25.5" customHeight="1" thickBot="1" x14ac:dyDescent="0.3">
      <c r="A5" s="8"/>
      <c r="B5" s="614"/>
      <c r="C5" s="615"/>
      <c r="D5" s="615"/>
      <c r="E5" s="615"/>
      <c r="F5" s="615"/>
      <c r="G5" s="615"/>
      <c r="H5" s="615"/>
      <c r="I5" s="616"/>
      <c r="J5" s="617"/>
      <c r="K5" s="103"/>
      <c r="L5" s="73"/>
      <c r="M5" s="73"/>
      <c r="N5" s="73"/>
      <c r="O5" s="73"/>
      <c r="P5" s="73"/>
      <c r="Q5" s="55"/>
      <c r="R5" s="55"/>
      <c r="S5" s="55"/>
      <c r="X5" t="s">
        <v>5</v>
      </c>
      <c r="Y5" t="s">
        <v>6</v>
      </c>
    </row>
    <row r="6" spans="1:25" ht="16.5" customHeight="1" x14ac:dyDescent="0.3">
      <c r="A6" s="619" t="s">
        <v>138</v>
      </c>
      <c r="B6" s="620"/>
      <c r="C6" s="620"/>
      <c r="D6" s="620"/>
      <c r="E6" s="620"/>
      <c r="F6" s="620"/>
      <c r="G6" s="620"/>
      <c r="H6" s="620"/>
      <c r="I6" s="620"/>
      <c r="J6" s="620"/>
      <c r="K6" s="69"/>
      <c r="L6" s="5"/>
      <c r="M6" s="5"/>
      <c r="N6" s="5"/>
      <c r="O6" s="5"/>
      <c r="P6" s="56"/>
      <c r="Q6" s="55"/>
      <c r="R6" s="55"/>
      <c r="S6" s="55"/>
    </row>
    <row r="7" spans="1:25" ht="16.5" customHeight="1" x14ac:dyDescent="0.25">
      <c r="A7" s="394" t="s">
        <v>139</v>
      </c>
      <c r="B7" s="271"/>
      <c r="C7" s="271"/>
      <c r="D7" s="271"/>
      <c r="E7" s="271"/>
      <c r="F7" s="271"/>
      <c r="G7" s="271"/>
      <c r="H7" s="271"/>
      <c r="I7" s="271"/>
      <c r="J7" s="91" t="s">
        <v>162</v>
      </c>
      <c r="K7" s="104"/>
      <c r="L7" s="5"/>
      <c r="M7" s="5"/>
      <c r="N7" s="5"/>
      <c r="O7" s="5"/>
      <c r="P7" s="56"/>
      <c r="Q7" s="55"/>
      <c r="R7" s="55"/>
      <c r="S7" s="55"/>
    </row>
    <row r="8" spans="1:25" ht="16.5" customHeight="1" x14ac:dyDescent="0.25">
      <c r="A8" s="394" t="s">
        <v>159</v>
      </c>
      <c r="B8" s="271"/>
      <c r="C8" s="271"/>
      <c r="D8" s="271"/>
      <c r="E8" s="271"/>
      <c r="F8" s="271"/>
      <c r="G8" s="271"/>
      <c r="H8" s="271"/>
      <c r="I8" s="271"/>
      <c r="J8" s="91" t="s">
        <v>163</v>
      </c>
      <c r="K8" s="104"/>
      <c r="L8" s="5"/>
      <c r="M8" s="5"/>
      <c r="N8" s="5"/>
      <c r="O8" s="5"/>
      <c r="P8" s="56"/>
      <c r="Q8" s="55"/>
      <c r="R8" s="55"/>
      <c r="S8" s="55"/>
    </row>
    <row r="9" spans="1:25" ht="16.5" customHeight="1" x14ac:dyDescent="0.25">
      <c r="A9" s="394" t="s">
        <v>160</v>
      </c>
      <c r="B9" s="271"/>
      <c r="C9" s="271"/>
      <c r="D9" s="271"/>
      <c r="E9" s="271"/>
      <c r="F9" s="271"/>
      <c r="G9" s="271"/>
      <c r="H9" s="271"/>
      <c r="I9" s="271"/>
      <c r="J9" s="101" t="s">
        <v>142</v>
      </c>
      <c r="K9" s="104"/>
      <c r="L9" s="5"/>
      <c r="M9" s="5"/>
      <c r="N9" s="5"/>
      <c r="O9" s="5"/>
      <c r="P9" s="56"/>
      <c r="Q9" s="55"/>
      <c r="R9" s="55"/>
      <c r="S9" s="55"/>
    </row>
    <row r="10" spans="1:25" ht="16.5" customHeight="1" x14ac:dyDescent="0.25">
      <c r="A10" s="394" t="s">
        <v>140</v>
      </c>
      <c r="B10" s="271"/>
      <c r="C10" s="271"/>
      <c r="D10" s="271"/>
      <c r="E10" s="271"/>
      <c r="F10" s="271"/>
      <c r="G10" s="271"/>
      <c r="H10" s="271"/>
      <c r="I10" s="271"/>
      <c r="J10" s="82" t="s">
        <v>163</v>
      </c>
      <c r="K10" s="105"/>
      <c r="L10" s="5"/>
      <c r="M10" s="5"/>
      <c r="N10" s="5"/>
      <c r="O10" s="5"/>
      <c r="P10" s="56"/>
      <c r="Q10" s="55"/>
      <c r="R10" s="55"/>
      <c r="S10" s="55"/>
    </row>
    <row r="11" spans="1:25" ht="16.5" customHeight="1" x14ac:dyDescent="0.25">
      <c r="A11" s="394" t="s">
        <v>141</v>
      </c>
      <c r="B11" s="271"/>
      <c r="C11" s="271"/>
      <c r="D11" s="271"/>
      <c r="E11" s="271"/>
      <c r="F11" s="271"/>
      <c r="G11" s="271"/>
      <c r="H11" s="271"/>
      <c r="I11" s="271"/>
      <c r="J11" s="92" t="s">
        <v>142</v>
      </c>
      <c r="K11" s="106"/>
      <c r="L11" s="5"/>
      <c r="M11" s="5"/>
      <c r="N11" s="5"/>
      <c r="O11" s="5"/>
      <c r="P11" s="56"/>
      <c r="Q11" s="55"/>
      <c r="R11" s="55"/>
      <c r="S11" s="55"/>
    </row>
    <row r="12" spans="1:25" ht="16.5" customHeight="1" x14ac:dyDescent="0.25">
      <c r="A12" s="394" t="s">
        <v>164</v>
      </c>
      <c r="B12" s="271"/>
      <c r="C12" s="271"/>
      <c r="D12" s="271"/>
      <c r="E12" s="271"/>
      <c r="F12" s="271"/>
      <c r="G12" s="271"/>
      <c r="H12" s="271"/>
      <c r="I12" s="271"/>
      <c r="J12" s="83" t="s">
        <v>143</v>
      </c>
      <c r="K12" s="26"/>
      <c r="L12" s="5"/>
      <c r="M12" s="5"/>
      <c r="N12" s="5"/>
      <c r="O12" s="5"/>
      <c r="P12" s="56"/>
      <c r="Q12" s="55"/>
      <c r="R12" s="55"/>
      <c r="S12" s="55"/>
    </row>
    <row r="13" spans="1:25" ht="16.5" customHeight="1" thickBot="1" x14ac:dyDescent="0.3">
      <c r="A13" s="710" t="s">
        <v>161</v>
      </c>
      <c r="B13" s="711"/>
      <c r="C13" s="711"/>
      <c r="D13" s="711"/>
      <c r="E13" s="711"/>
      <c r="F13" s="711"/>
      <c r="G13" s="711"/>
      <c r="H13" s="711"/>
      <c r="I13" s="711"/>
      <c r="J13" s="102" t="s">
        <v>143</v>
      </c>
      <c r="K13" s="26"/>
      <c r="L13" s="5"/>
      <c r="M13" s="5"/>
      <c r="N13" s="5"/>
      <c r="O13" s="5"/>
      <c r="P13" s="56"/>
      <c r="Q13" s="55"/>
      <c r="R13" s="55"/>
      <c r="S13" s="55"/>
    </row>
    <row r="14" spans="1:25" ht="16.5" customHeight="1" x14ac:dyDescent="0.3">
      <c r="A14" s="26"/>
      <c r="B14" s="712" t="s">
        <v>91</v>
      </c>
      <c r="C14" s="712"/>
      <c r="D14" s="712"/>
      <c r="E14" s="712"/>
      <c r="F14" s="712"/>
      <c r="G14" s="712"/>
      <c r="H14" s="712"/>
      <c r="I14" s="712"/>
      <c r="J14" s="133" t="s">
        <v>165</v>
      </c>
      <c r="K14" s="69"/>
      <c r="L14" s="5"/>
      <c r="M14" s="5"/>
      <c r="N14" s="5"/>
      <c r="O14" s="5"/>
      <c r="P14" s="56"/>
      <c r="Q14" s="55"/>
      <c r="R14" s="55"/>
      <c r="S14" s="55"/>
    </row>
    <row r="15" spans="1:25" ht="16.5" customHeight="1" x14ac:dyDescent="0.3">
      <c r="A15" s="394" t="s">
        <v>11</v>
      </c>
      <c r="B15" s="271"/>
      <c r="C15" s="714" t="s">
        <v>206</v>
      </c>
      <c r="D15" s="714"/>
      <c r="E15" s="714"/>
      <c r="F15" s="714"/>
      <c r="G15" s="137"/>
      <c r="H15" s="137"/>
      <c r="I15" s="137"/>
      <c r="J15" s="137"/>
      <c r="K15" s="69"/>
      <c r="L15" s="5"/>
      <c r="M15" s="5"/>
      <c r="N15" s="5"/>
      <c r="O15" s="5"/>
      <c r="P15" s="56"/>
      <c r="Q15" s="55"/>
      <c r="R15" s="55"/>
      <c r="S15" s="55"/>
    </row>
    <row r="16" spans="1:25" ht="16.5" customHeight="1" x14ac:dyDescent="0.3">
      <c r="A16" s="26"/>
      <c r="B16" s="69"/>
      <c r="C16" s="69"/>
      <c r="D16" s="69"/>
      <c r="E16" s="69"/>
      <c r="F16" s="69"/>
      <c r="G16" s="69"/>
      <c r="H16" s="69"/>
      <c r="I16" s="69"/>
      <c r="J16" s="69"/>
      <c r="K16" s="69"/>
      <c r="L16" s="5"/>
      <c r="M16" s="5"/>
      <c r="N16" s="5"/>
      <c r="O16" s="5"/>
      <c r="P16" s="56"/>
      <c r="Q16" s="55"/>
      <c r="R16" s="55"/>
      <c r="S16" s="55"/>
    </row>
    <row r="17" spans="1:25" ht="16.5" customHeight="1" x14ac:dyDescent="0.25">
      <c r="A17" s="585" t="s">
        <v>148</v>
      </c>
      <c r="B17" s="585"/>
      <c r="C17" s="585"/>
      <c r="D17" s="585"/>
      <c r="E17" s="585"/>
      <c r="F17" s="585"/>
      <c r="G17" s="26"/>
      <c r="H17" s="26"/>
      <c r="I17" s="26"/>
      <c r="J17" s="26"/>
      <c r="K17" s="26"/>
      <c r="L17" s="5"/>
      <c r="M17" s="5"/>
      <c r="N17" s="5"/>
      <c r="O17" s="5"/>
      <c r="P17" s="56"/>
      <c r="Q17" s="55"/>
      <c r="R17" s="55"/>
      <c r="S17" s="55"/>
    </row>
    <row r="18" spans="1:25" ht="16.5" customHeight="1" x14ac:dyDescent="0.25">
      <c r="A18" s="701" t="s">
        <v>21</v>
      </c>
      <c r="B18" s="702"/>
      <c r="C18" s="702"/>
      <c r="D18" s="78" t="s">
        <v>4</v>
      </c>
      <c r="E18" s="360" t="s">
        <v>28</v>
      </c>
      <c r="F18" s="361"/>
      <c r="G18" s="26"/>
      <c r="H18" s="26"/>
      <c r="I18" s="26"/>
      <c r="J18" s="26"/>
      <c r="K18" s="26"/>
      <c r="L18" s="5"/>
      <c r="M18" s="5"/>
      <c r="N18" s="5"/>
      <c r="O18" s="5"/>
      <c r="P18" s="56"/>
      <c r="Q18" s="55"/>
      <c r="R18" s="55"/>
      <c r="S18" s="55"/>
    </row>
    <row r="19" spans="1:25" ht="16.5" customHeight="1" x14ac:dyDescent="0.25">
      <c r="A19" s="703" t="s">
        <v>207</v>
      </c>
      <c r="B19" s="655"/>
      <c r="C19" s="655"/>
      <c r="D19" s="78" t="s">
        <v>8</v>
      </c>
      <c r="E19" s="704">
        <v>0.45</v>
      </c>
      <c r="F19" s="715"/>
      <c r="G19" s="26"/>
      <c r="H19" s="26"/>
      <c r="I19" s="26"/>
      <c r="J19" s="26"/>
      <c r="K19" s="26"/>
      <c r="L19" s="5"/>
      <c r="M19" s="5"/>
      <c r="N19" s="5"/>
      <c r="O19" s="5"/>
      <c r="P19" s="56"/>
      <c r="Q19" s="55"/>
      <c r="R19" s="55"/>
      <c r="S19" s="55"/>
    </row>
    <row r="20" spans="1:25" ht="16.5" customHeight="1" x14ac:dyDescent="0.25">
      <c r="A20" s="706" t="s">
        <v>208</v>
      </c>
      <c r="B20" s="707"/>
      <c r="C20" s="707"/>
      <c r="D20" s="80" t="s">
        <v>8</v>
      </c>
      <c r="E20" s="704">
        <v>0.45</v>
      </c>
      <c r="F20" s="704"/>
      <c r="G20" s="26"/>
      <c r="H20" s="26"/>
      <c r="I20" s="26"/>
      <c r="J20" s="26"/>
      <c r="K20" s="26"/>
      <c r="L20" s="5"/>
      <c r="M20" s="5"/>
      <c r="N20" s="5"/>
      <c r="O20" s="5"/>
      <c r="P20" s="56"/>
      <c r="Q20" s="55"/>
      <c r="R20" s="55"/>
      <c r="S20" s="55"/>
    </row>
    <row r="21" spans="1:25" s="11" customFormat="1" ht="15.75" customHeight="1" thickBot="1" x14ac:dyDescent="0.3">
      <c r="A21" s="703" t="s">
        <v>209</v>
      </c>
      <c r="B21" s="707"/>
      <c r="C21" s="707"/>
      <c r="D21" s="79" t="s">
        <v>8</v>
      </c>
      <c r="E21" s="713">
        <v>0.1</v>
      </c>
      <c r="F21" s="713"/>
      <c r="G21"/>
      <c r="H21"/>
      <c r="I21"/>
      <c r="J21"/>
      <c r="K21"/>
      <c r="L21" s="5"/>
      <c r="M21" s="5"/>
      <c r="N21" s="5"/>
      <c r="O21" s="5"/>
      <c r="P21"/>
      <c r="Q21"/>
      <c r="R21"/>
      <c r="S21"/>
      <c r="T21"/>
      <c r="U21"/>
      <c r="X21" s="11" t="s">
        <v>7</v>
      </c>
      <c r="Y21" s="11" t="s">
        <v>8</v>
      </c>
    </row>
    <row r="22" spans="1:25" s="11" customFormat="1" ht="18" customHeight="1" x14ac:dyDescent="0.3">
      <c r="A22" s="556" t="s">
        <v>184</v>
      </c>
      <c r="B22" s="557"/>
      <c r="C22" s="557"/>
      <c r="D22" s="557"/>
      <c r="E22" s="557"/>
      <c r="F22" s="557"/>
      <c r="G22" s="557"/>
      <c r="H22" s="557"/>
      <c r="I22" s="557"/>
      <c r="J22" s="558"/>
      <c r="K22" s="69"/>
      <c r="L22"/>
      <c r="M22"/>
      <c r="N22"/>
      <c r="O22"/>
      <c r="P22" s="63"/>
      <c r="Q22" s="63"/>
      <c r="R22" s="63"/>
      <c r="S22" s="63"/>
      <c r="T22"/>
      <c r="U22"/>
    </row>
    <row r="23" spans="1:25" s="11" customFormat="1" ht="114.75" customHeight="1" x14ac:dyDescent="0.3">
      <c r="A23" s="649" t="s">
        <v>234</v>
      </c>
      <c r="B23" s="650"/>
      <c r="C23" s="650"/>
      <c r="D23" s="650"/>
      <c r="E23" s="650"/>
      <c r="F23" s="650"/>
      <c r="G23" s="650"/>
      <c r="H23" s="650"/>
      <c r="I23" s="650"/>
      <c r="J23" s="651"/>
      <c r="K23" s="108"/>
      <c r="L23"/>
      <c r="M23"/>
      <c r="N23"/>
      <c r="O23"/>
      <c r="P23" s="63"/>
      <c r="Q23" s="63"/>
      <c r="R23" s="63"/>
      <c r="S23" s="63"/>
      <c r="T23"/>
      <c r="U23"/>
    </row>
    <row r="24" spans="1:25" s="11" customFormat="1" ht="18" customHeight="1" x14ac:dyDescent="0.3">
      <c r="A24" s="64" t="s">
        <v>11</v>
      </c>
      <c r="B24" s="664"/>
      <c r="C24" s="665"/>
      <c r="D24" s="665"/>
      <c r="E24" s="665"/>
      <c r="F24" s="665"/>
      <c r="G24" s="665"/>
      <c r="H24" s="665"/>
      <c r="I24" s="665"/>
      <c r="J24" s="665"/>
      <c r="K24" s="69"/>
      <c r="L24"/>
      <c r="M24"/>
      <c r="N24"/>
      <c r="O24"/>
      <c r="P24" s="63"/>
      <c r="Q24" s="63"/>
      <c r="R24" s="63"/>
      <c r="S24" s="63"/>
      <c r="T24"/>
      <c r="U24"/>
    </row>
    <row r="25" spans="1:25" s="11" customFormat="1" ht="18" customHeight="1" x14ac:dyDescent="0.3">
      <c r="A25" s="131" t="s">
        <v>145</v>
      </c>
      <c r="B25" s="663" t="s">
        <v>144</v>
      </c>
      <c r="C25" s="663"/>
      <c r="D25" s="663"/>
      <c r="E25" s="663" t="s">
        <v>33</v>
      </c>
      <c r="F25" s="663"/>
      <c r="G25" s="663"/>
      <c r="H25" s="663" t="s">
        <v>37</v>
      </c>
      <c r="I25" s="663"/>
      <c r="J25" s="663"/>
      <c r="K25" s="69"/>
      <c r="L25"/>
      <c r="M25"/>
      <c r="N25"/>
      <c r="O25"/>
      <c r="P25" s="63"/>
      <c r="Q25" s="63"/>
      <c r="R25" s="63"/>
      <c r="S25" s="63"/>
      <c r="T25"/>
      <c r="U25"/>
    </row>
    <row r="26" spans="1:25" s="11" customFormat="1" ht="29.25" customHeight="1" x14ac:dyDescent="0.3">
      <c r="A26" s="65" t="s">
        <v>146</v>
      </c>
      <c r="B26" s="717" t="s">
        <v>209</v>
      </c>
      <c r="C26" s="717"/>
      <c r="D26" s="717"/>
      <c r="E26" s="718" t="s">
        <v>209</v>
      </c>
      <c r="F26" s="718"/>
      <c r="G26" s="718"/>
      <c r="H26" s="717"/>
      <c r="I26" s="717"/>
      <c r="J26" s="717"/>
      <c r="K26" s="138"/>
      <c r="L26"/>
      <c r="M26"/>
      <c r="N26"/>
      <c r="O26"/>
      <c r="P26" s="63"/>
      <c r="Q26" s="63"/>
      <c r="R26" s="63"/>
      <c r="S26" s="63"/>
      <c r="T26"/>
      <c r="U26"/>
    </row>
    <row r="27" spans="1:25" ht="74.25" customHeight="1" x14ac:dyDescent="0.25">
      <c r="A27" s="66" t="s">
        <v>147</v>
      </c>
      <c r="B27" s="716" t="s">
        <v>210</v>
      </c>
      <c r="C27" s="716"/>
      <c r="D27" s="716"/>
      <c r="E27" s="716" t="s">
        <v>211</v>
      </c>
      <c r="F27" s="716"/>
      <c r="G27" s="716"/>
      <c r="H27" s="662"/>
      <c r="I27" s="662"/>
      <c r="J27" s="662"/>
      <c r="K27" s="110"/>
      <c r="P27" s="57"/>
      <c r="Q27" s="57"/>
      <c r="R27" s="57"/>
      <c r="S27" s="57"/>
      <c r="U27" s="47"/>
      <c r="V27" t="s">
        <v>5</v>
      </c>
      <c r="X27" t="s">
        <v>5</v>
      </c>
      <c r="Y27" t="s">
        <v>6</v>
      </c>
    </row>
    <row r="28" spans="1:25" ht="15.75" customHeight="1" x14ac:dyDescent="0.25">
      <c r="A28" s="35" t="s">
        <v>71</v>
      </c>
      <c r="B28" s="245">
        <f>2013595000/461500</f>
        <v>4363.1527627302276</v>
      </c>
      <c r="C28" s="245"/>
      <c r="D28" s="245"/>
      <c r="E28" s="245">
        <f>5839581440/309000</f>
        <v>18898.321812297734</v>
      </c>
      <c r="F28" s="245"/>
      <c r="G28" s="245"/>
      <c r="H28" s="655"/>
      <c r="I28" s="655"/>
      <c r="J28" s="655"/>
      <c r="K28" s="111"/>
      <c r="P28" s="57"/>
      <c r="Q28" s="57"/>
      <c r="R28" s="57"/>
      <c r="S28" s="57"/>
      <c r="V28" t="s">
        <v>16</v>
      </c>
      <c r="X28" t="s">
        <v>7</v>
      </c>
      <c r="Y28" t="s">
        <v>8</v>
      </c>
    </row>
    <row r="29" spans="1:25" ht="15.75" customHeight="1" x14ac:dyDescent="0.25">
      <c r="A29" s="35" t="s">
        <v>136</v>
      </c>
      <c r="B29" s="293" t="s">
        <v>212</v>
      </c>
      <c r="C29" s="589"/>
      <c r="D29" s="294"/>
      <c r="E29" s="666" t="s">
        <v>232</v>
      </c>
      <c r="F29" s="667"/>
      <c r="G29" s="668"/>
      <c r="H29" s="656"/>
      <c r="I29" s="655"/>
      <c r="J29" s="655"/>
      <c r="K29" s="111"/>
      <c r="P29" s="18"/>
      <c r="Q29" s="18"/>
      <c r="R29" s="18"/>
      <c r="S29" s="18"/>
      <c r="X29" t="s">
        <v>21</v>
      </c>
    </row>
    <row r="30" spans="1:25" ht="223.5" customHeight="1" x14ac:dyDescent="0.25">
      <c r="A30" s="35" t="s">
        <v>166</v>
      </c>
      <c r="B30" s="719" t="s">
        <v>213</v>
      </c>
      <c r="C30" s="720"/>
      <c r="D30" s="721"/>
      <c r="E30" s="719" t="s">
        <v>214</v>
      </c>
      <c r="F30" s="720"/>
      <c r="G30" s="721"/>
      <c r="H30" s="657"/>
      <c r="I30" s="657"/>
      <c r="J30" s="657"/>
      <c r="K30" s="112"/>
      <c r="P30" s="58"/>
      <c r="Q30" s="58"/>
      <c r="R30" s="58"/>
      <c r="S30" s="58"/>
      <c r="X30" t="e">
        <f>+#REF!</f>
        <v>#REF!</v>
      </c>
    </row>
    <row r="31" spans="1:25" ht="15.75" customHeight="1" x14ac:dyDescent="0.25">
      <c r="A31" s="35" t="s">
        <v>215</v>
      </c>
      <c r="B31" s="293" t="s">
        <v>192</v>
      </c>
      <c r="C31" s="589"/>
      <c r="D31" s="294"/>
      <c r="E31" s="293" t="s">
        <v>192</v>
      </c>
      <c r="F31" s="589"/>
      <c r="G31" s="294"/>
      <c r="H31" s="658"/>
      <c r="I31" s="658"/>
      <c r="J31" s="658"/>
      <c r="X31" t="str">
        <f>+A39</f>
        <v>ACREDITACION DEL REQUISITO PONDERABLE DEL PERSONAL CLAVE</v>
      </c>
    </row>
    <row r="32" spans="1:25" ht="16.5" customHeight="1" thickBot="1" x14ac:dyDescent="0.35">
      <c r="A32" s="659" t="s">
        <v>149</v>
      </c>
      <c r="B32" s="660"/>
      <c r="C32" s="660"/>
      <c r="D32" s="660"/>
      <c r="E32" s="660"/>
      <c r="F32" s="660"/>
      <c r="G32" s="660"/>
      <c r="H32" s="660"/>
      <c r="I32" s="660"/>
      <c r="J32" s="661"/>
      <c r="K32" s="144"/>
      <c r="X32">
        <f>+A40</f>
        <v>0</v>
      </c>
    </row>
    <row r="33" spans="1:43" ht="15.95" customHeight="1" thickBot="1" x14ac:dyDescent="0.3">
      <c r="A33" s="397"/>
      <c r="B33" s="397"/>
      <c r="C33" s="397"/>
      <c r="D33" s="397"/>
      <c r="E33" s="397"/>
      <c r="F33" s="397"/>
      <c r="G33" s="397"/>
      <c r="H33" s="397"/>
      <c r="I33" s="397"/>
      <c r="J33" s="397"/>
      <c r="K33" s="26"/>
      <c r="X33">
        <f>+A41</f>
        <v>0</v>
      </c>
    </row>
    <row r="34" spans="1:43" ht="19.5" thickBot="1" x14ac:dyDescent="0.35">
      <c r="A34" s="629" t="s">
        <v>185</v>
      </c>
      <c r="B34" s="630"/>
      <c r="C34" s="630"/>
      <c r="D34" s="630"/>
      <c r="E34" s="630"/>
      <c r="F34" s="630"/>
      <c r="G34" s="630"/>
      <c r="H34" s="630"/>
      <c r="I34" s="630"/>
      <c r="J34" s="630"/>
      <c r="K34" s="69"/>
      <c r="X34" t="str">
        <f>+A52</f>
        <v>VALOR CONTRATO EN SMMLV</v>
      </c>
    </row>
    <row r="35" spans="1:43" ht="19.5" thickBot="1" x14ac:dyDescent="0.35">
      <c r="A35" s="556" t="s">
        <v>157</v>
      </c>
      <c r="B35" s="557"/>
      <c r="C35" s="557"/>
      <c r="D35" s="557"/>
      <c r="E35" s="557"/>
      <c r="F35" s="557"/>
      <c r="G35" s="557"/>
      <c r="H35" s="557"/>
      <c r="I35" s="557"/>
      <c r="J35" s="558"/>
      <c r="K35" s="69"/>
    </row>
    <row r="36" spans="1:43" ht="18.75" x14ac:dyDescent="0.3">
      <c r="A36" s="693" t="s">
        <v>195</v>
      </c>
      <c r="B36" s="694"/>
      <c r="C36" s="695"/>
      <c r="D36" s="696" t="s">
        <v>167</v>
      </c>
      <c r="E36" s="697"/>
      <c r="F36" s="96" t="s">
        <v>27</v>
      </c>
      <c r="G36" s="97"/>
      <c r="H36" s="698"/>
      <c r="I36" s="699"/>
      <c r="J36" s="700"/>
      <c r="K36" s="69"/>
    </row>
    <row r="37" spans="1:43" ht="28.5" customHeight="1" x14ac:dyDescent="0.25">
      <c r="A37" s="272" t="s">
        <v>216</v>
      </c>
      <c r="B37" s="273"/>
      <c r="C37" s="584"/>
      <c r="D37" s="360" t="s">
        <v>217</v>
      </c>
      <c r="E37" s="360"/>
      <c r="F37" s="723">
        <v>41328</v>
      </c>
      <c r="G37" s="724"/>
      <c r="H37" s="722" t="s">
        <v>192</v>
      </c>
      <c r="I37" s="722"/>
      <c r="J37" s="722"/>
      <c r="K37" s="113"/>
    </row>
    <row r="38" spans="1:43" ht="60" customHeight="1" x14ac:dyDescent="0.25">
      <c r="A38" s="272"/>
      <c r="B38" s="273"/>
      <c r="C38" s="273"/>
      <c r="D38" s="360" t="s">
        <v>218</v>
      </c>
      <c r="E38" s="360"/>
      <c r="F38" s="723">
        <v>42430</v>
      </c>
      <c r="G38" s="724"/>
      <c r="H38" s="722" t="s">
        <v>192</v>
      </c>
      <c r="I38" s="722"/>
      <c r="J38" s="722"/>
      <c r="K38" s="113"/>
    </row>
    <row r="39" spans="1:43" ht="15.75" customHeight="1" x14ac:dyDescent="0.25">
      <c r="A39" s="673" t="s">
        <v>173</v>
      </c>
      <c r="B39" s="674"/>
      <c r="C39" s="675"/>
      <c r="D39" s="271" t="s">
        <v>168</v>
      </c>
      <c r="E39" s="271"/>
      <c r="F39" s="271"/>
      <c r="G39" s="271"/>
      <c r="H39" s="722" t="s">
        <v>192</v>
      </c>
      <c r="I39" s="722"/>
      <c r="J39" s="722"/>
      <c r="K39" s="113"/>
      <c r="L39" s="684"/>
      <c r="M39" s="684"/>
      <c r="N39" s="684"/>
      <c r="O39" s="684"/>
      <c r="P39" s="684"/>
      <c r="Q39" s="684"/>
      <c r="R39" s="685"/>
      <c r="S39" s="685"/>
      <c r="U39" s="18"/>
      <c r="X39" t="s">
        <v>33</v>
      </c>
      <c r="AA39" t="s">
        <v>34</v>
      </c>
      <c r="AQ39" t="s">
        <v>35</v>
      </c>
    </row>
    <row r="40" spans="1:43" ht="48.75" customHeight="1" x14ac:dyDescent="0.25">
      <c r="A40" s="676"/>
      <c r="B40" s="677"/>
      <c r="C40" s="678"/>
      <c r="D40" s="562" t="s">
        <v>169</v>
      </c>
      <c r="E40" s="562"/>
      <c r="F40" s="562"/>
      <c r="G40" s="562"/>
      <c r="H40" s="722" t="s">
        <v>5</v>
      </c>
      <c r="I40" s="722"/>
      <c r="J40" s="722"/>
      <c r="K40" s="113"/>
      <c r="L40" s="686"/>
      <c r="M40" s="686"/>
      <c r="N40" s="686"/>
      <c r="O40" s="686"/>
      <c r="P40" s="686"/>
      <c r="Q40" s="686"/>
      <c r="R40" s="685"/>
      <c r="S40" s="685"/>
      <c r="X40" t="s">
        <v>37</v>
      </c>
    </row>
    <row r="41" spans="1:43" ht="42.75" customHeight="1" x14ac:dyDescent="0.25">
      <c r="A41" s="676"/>
      <c r="B41" s="677"/>
      <c r="C41" s="678"/>
      <c r="D41" s="562" t="s">
        <v>170</v>
      </c>
      <c r="E41" s="562"/>
      <c r="F41" s="562"/>
      <c r="G41" s="562"/>
      <c r="H41" s="722" t="s">
        <v>5</v>
      </c>
      <c r="I41" s="722"/>
      <c r="J41" s="722"/>
      <c r="K41" s="113"/>
      <c r="L41" s="48"/>
      <c r="M41" s="48"/>
      <c r="N41" s="48"/>
      <c r="O41" s="48"/>
      <c r="P41" s="48"/>
      <c r="Q41" s="48"/>
      <c r="R41" s="49"/>
      <c r="S41" s="49"/>
      <c r="X41" t="s">
        <v>39</v>
      </c>
    </row>
    <row r="42" spans="1:43" ht="86.25" customHeight="1" x14ac:dyDescent="0.25">
      <c r="A42" s="676"/>
      <c r="B42" s="677"/>
      <c r="C42" s="678"/>
      <c r="D42" s="728" t="s">
        <v>171</v>
      </c>
      <c r="E42" s="728"/>
      <c r="F42" s="728"/>
      <c r="G42" s="728"/>
      <c r="H42" s="722" t="s">
        <v>192</v>
      </c>
      <c r="I42" s="722"/>
      <c r="J42" s="722"/>
      <c r="K42" s="113"/>
      <c r="L42" s="67"/>
      <c r="M42" s="67"/>
      <c r="N42" s="67"/>
      <c r="O42" s="67"/>
      <c r="P42" s="67"/>
      <c r="Q42" s="67"/>
      <c r="R42" s="67"/>
      <c r="S42" s="67"/>
      <c r="T42" s="67"/>
    </row>
    <row r="43" spans="1:43" ht="25.5" customHeight="1" x14ac:dyDescent="0.25">
      <c r="A43" s="679"/>
      <c r="B43" s="680"/>
      <c r="C43" s="681"/>
      <c r="D43" s="729" t="s">
        <v>172</v>
      </c>
      <c r="E43" s="729"/>
      <c r="F43" s="729"/>
      <c r="G43" s="729"/>
      <c r="H43" s="562" t="s">
        <v>16</v>
      </c>
      <c r="I43" s="562"/>
      <c r="J43" s="562"/>
      <c r="K43" s="41"/>
      <c r="L43" s="67"/>
      <c r="M43" s="67"/>
      <c r="N43" s="67"/>
      <c r="O43" s="67"/>
      <c r="P43" s="67"/>
      <c r="Q43" s="67"/>
      <c r="R43" s="67"/>
      <c r="S43" s="67"/>
      <c r="T43" s="67"/>
    </row>
    <row r="44" spans="1:43" ht="25.5" customHeight="1" x14ac:dyDescent="0.25">
      <c r="A44" s="273" t="s">
        <v>186</v>
      </c>
      <c r="B44" s="273"/>
      <c r="C44" s="273"/>
      <c r="D44" s="273"/>
      <c r="E44" s="273"/>
      <c r="F44" s="273"/>
      <c r="G44" s="273"/>
      <c r="H44" s="725"/>
      <c r="I44" s="726"/>
      <c r="J44" s="727"/>
    </row>
    <row r="45" spans="1:43" ht="144" customHeight="1" x14ac:dyDescent="0.25">
      <c r="A45" s="568" t="s">
        <v>235</v>
      </c>
      <c r="B45" s="569"/>
      <c r="C45" s="569"/>
      <c r="D45" s="569"/>
      <c r="E45" s="569"/>
      <c r="F45" s="569"/>
      <c r="G45" s="569"/>
      <c r="H45" s="569"/>
      <c r="I45" s="569"/>
      <c r="J45" s="570"/>
    </row>
    <row r="46" spans="1:43" ht="40.5" customHeight="1" x14ac:dyDescent="0.25">
      <c r="A46" s="586" t="s">
        <v>156</v>
      </c>
      <c r="B46" s="273" t="s">
        <v>144</v>
      </c>
      <c r="C46" s="273"/>
      <c r="D46" s="273"/>
      <c r="E46" s="273" t="s">
        <v>33</v>
      </c>
      <c r="F46" s="273"/>
      <c r="G46" s="273"/>
      <c r="H46" s="273" t="s">
        <v>37</v>
      </c>
      <c r="I46" s="273"/>
      <c r="J46" s="273"/>
    </row>
    <row r="47" spans="1:43" ht="33" customHeight="1" x14ac:dyDescent="0.25">
      <c r="A47" s="587"/>
      <c r="B47" s="273"/>
      <c r="C47" s="273"/>
      <c r="D47" s="273"/>
      <c r="E47" s="273"/>
      <c r="F47" s="273"/>
      <c r="G47" s="273"/>
      <c r="H47" s="273"/>
      <c r="I47" s="273"/>
      <c r="J47" s="273"/>
    </row>
    <row r="48" spans="1:43" s="67" customFormat="1" ht="73.5" customHeight="1" x14ac:dyDescent="0.25">
      <c r="A48" s="139" t="s">
        <v>147</v>
      </c>
      <c r="B48" s="730" t="s">
        <v>219</v>
      </c>
      <c r="C48" s="731"/>
      <c r="D48" s="732"/>
      <c r="E48" s="730" t="s">
        <v>220</v>
      </c>
      <c r="F48" s="731"/>
      <c r="G48" s="732"/>
      <c r="H48" s="730" t="s">
        <v>221</v>
      </c>
      <c r="I48" s="731"/>
      <c r="J48" s="732"/>
    </row>
    <row r="49" spans="1:31" ht="15.75" customHeight="1" x14ac:dyDescent="0.25">
      <c r="A49" s="35" t="s">
        <v>150</v>
      </c>
      <c r="B49" s="688">
        <v>393110000</v>
      </c>
      <c r="C49" s="689"/>
      <c r="D49" s="690"/>
      <c r="E49" s="688">
        <v>872376288</v>
      </c>
      <c r="F49" s="689"/>
      <c r="G49" s="690"/>
      <c r="H49" s="688">
        <v>985271000</v>
      </c>
      <c r="I49" s="689"/>
      <c r="J49" s="690"/>
    </row>
    <row r="50" spans="1:31" ht="15.75" customHeight="1" x14ac:dyDescent="0.25">
      <c r="A50" s="35" t="s">
        <v>151</v>
      </c>
      <c r="B50" s="687">
        <v>2024</v>
      </c>
      <c r="C50" s="674"/>
      <c r="D50" s="675"/>
      <c r="E50" s="687">
        <v>2022</v>
      </c>
      <c r="F50" s="674"/>
      <c r="G50" s="675"/>
      <c r="H50" s="687">
        <v>2018</v>
      </c>
      <c r="I50" s="674"/>
      <c r="J50" s="675"/>
    </row>
    <row r="51" spans="1:31" ht="15.75" customHeight="1" x14ac:dyDescent="0.25">
      <c r="A51" s="35" t="s">
        <v>152</v>
      </c>
      <c r="B51" s="559">
        <v>1300000</v>
      </c>
      <c r="C51" s="560"/>
      <c r="D51" s="561"/>
      <c r="E51" s="559">
        <v>1000000</v>
      </c>
      <c r="F51" s="560"/>
      <c r="G51" s="561"/>
      <c r="H51" s="559">
        <v>781242</v>
      </c>
      <c r="I51" s="560"/>
      <c r="J51" s="561"/>
    </row>
    <row r="52" spans="1:31" ht="15.95" customHeight="1" x14ac:dyDescent="0.25">
      <c r="A52" s="35" t="s">
        <v>153</v>
      </c>
      <c r="B52" s="293">
        <f>B49/B51</f>
        <v>302.39230769230767</v>
      </c>
      <c r="C52" s="627"/>
      <c r="D52" s="628"/>
      <c r="E52" s="293">
        <f>E49/E51</f>
        <v>872.37628800000005</v>
      </c>
      <c r="F52" s="627"/>
      <c r="G52" s="628"/>
      <c r="H52" s="293">
        <f>H49/H51</f>
        <v>1261.1597942762935</v>
      </c>
      <c r="I52" s="627"/>
      <c r="J52" s="628"/>
    </row>
    <row r="53" spans="1:31" ht="90.75" customHeight="1" x14ac:dyDescent="0.25">
      <c r="A53" s="35" t="s">
        <v>166</v>
      </c>
      <c r="B53" s="733" t="s">
        <v>222</v>
      </c>
      <c r="C53" s="734"/>
      <c r="D53" s="735"/>
      <c r="E53" s="733" t="s">
        <v>223</v>
      </c>
      <c r="F53" s="734"/>
      <c r="G53" s="735"/>
      <c r="H53" s="733" t="s">
        <v>224</v>
      </c>
      <c r="I53" s="734"/>
      <c r="J53" s="735"/>
    </row>
    <row r="54" spans="1:31" x14ac:dyDescent="0.25">
      <c r="A54" s="35" t="s">
        <v>137</v>
      </c>
      <c r="B54" s="293" t="s">
        <v>225</v>
      </c>
      <c r="C54" s="589"/>
      <c r="D54" s="294"/>
      <c r="E54" s="293" t="s">
        <v>225</v>
      </c>
      <c r="F54" s="589"/>
      <c r="G54" s="294"/>
      <c r="H54" s="293" t="s">
        <v>225</v>
      </c>
      <c r="I54" s="589"/>
      <c r="J54" s="294"/>
    </row>
    <row r="55" spans="1:31" ht="16.5" thickBot="1" x14ac:dyDescent="0.3">
      <c r="A55" s="35" t="s">
        <v>215</v>
      </c>
      <c r="B55" s="550" t="s">
        <v>16</v>
      </c>
      <c r="C55" s="551"/>
      <c r="D55" s="552"/>
      <c r="E55" s="550" t="s">
        <v>226</v>
      </c>
      <c r="F55" s="551"/>
      <c r="G55" s="552"/>
      <c r="H55" s="550" t="s">
        <v>16</v>
      </c>
      <c r="I55" s="551"/>
      <c r="J55" s="552"/>
      <c r="Q55" s="648"/>
      <c r="R55" s="647"/>
      <c r="S55" s="647"/>
      <c r="T55" s="646"/>
    </row>
    <row r="56" spans="1:31" ht="34.5" customHeight="1" thickBot="1" x14ac:dyDescent="0.35">
      <c r="A56" s="563" t="s">
        <v>149</v>
      </c>
      <c r="B56" s="564"/>
      <c r="C56" s="564"/>
      <c r="D56" s="564"/>
      <c r="E56" s="564"/>
      <c r="F56" s="564"/>
      <c r="G56" s="564"/>
      <c r="H56" s="564"/>
      <c r="I56" s="564"/>
      <c r="J56" s="565"/>
      <c r="K56" s="145"/>
      <c r="L56" s="81"/>
      <c r="M56" s="81"/>
      <c r="N56" s="81"/>
      <c r="O56" s="81"/>
      <c r="P56" s="81"/>
      <c r="Q56" s="647"/>
      <c r="R56" s="647"/>
      <c r="S56" s="647"/>
      <c r="T56" s="646"/>
    </row>
    <row r="57" spans="1:31" ht="24.75" customHeight="1" thickBot="1" x14ac:dyDescent="0.3">
      <c r="A57" s="736"/>
      <c r="B57" s="736"/>
      <c r="C57" s="736"/>
      <c r="D57" s="736"/>
      <c r="E57" s="736"/>
      <c r="F57" s="736"/>
      <c r="G57" s="736"/>
      <c r="H57" s="736"/>
      <c r="I57" s="736"/>
      <c r="J57" s="736"/>
      <c r="K57" s="140"/>
      <c r="L57" s="647"/>
      <c r="M57" s="647"/>
      <c r="N57" s="647"/>
      <c r="O57" s="647"/>
      <c r="P57" s="647"/>
      <c r="Q57" s="648"/>
      <c r="R57" s="647"/>
      <c r="S57" s="647"/>
      <c r="T57" s="61"/>
    </row>
    <row r="58" spans="1:31" ht="24.75" customHeight="1" x14ac:dyDescent="0.3">
      <c r="A58" s="643" t="s">
        <v>174</v>
      </c>
      <c r="B58" s="644"/>
      <c r="C58" s="644"/>
      <c r="D58" s="644"/>
      <c r="E58" s="644"/>
      <c r="F58" s="644"/>
      <c r="G58" s="644"/>
      <c r="H58" s="644"/>
      <c r="I58" s="644"/>
      <c r="J58" s="645"/>
      <c r="K58" s="69"/>
      <c r="L58" s="60"/>
      <c r="M58" s="60"/>
      <c r="N58" s="60"/>
      <c r="O58" s="60"/>
      <c r="P58" s="60"/>
      <c r="Q58" s="87"/>
      <c r="R58" s="60"/>
      <c r="S58" s="60"/>
      <c r="T58" s="61"/>
    </row>
    <row r="59" spans="1:31" ht="170.25" customHeight="1" thickBot="1" x14ac:dyDescent="0.3">
      <c r="A59" s="737" t="s">
        <v>175</v>
      </c>
      <c r="B59" s="737"/>
      <c r="C59" s="737"/>
      <c r="D59" s="737"/>
      <c r="E59" s="737"/>
      <c r="F59" s="737"/>
      <c r="G59" s="737"/>
      <c r="H59" s="737"/>
      <c r="I59" s="737"/>
      <c r="J59" s="737"/>
      <c r="K59" s="141"/>
      <c r="L59" s="60"/>
      <c r="M59" s="60"/>
      <c r="N59" s="60"/>
      <c r="O59" s="60"/>
      <c r="P59" s="60"/>
      <c r="Q59" s="87"/>
      <c r="R59" s="60"/>
      <c r="S59" s="60"/>
      <c r="T59" s="61"/>
    </row>
    <row r="60" spans="1:31" ht="21" customHeight="1" thickBot="1" x14ac:dyDescent="0.35">
      <c r="A60" s="671"/>
      <c r="B60" s="671"/>
      <c r="C60" s="671"/>
      <c r="D60" s="671"/>
      <c r="E60" s="671"/>
      <c r="F60" s="671"/>
      <c r="G60" s="671"/>
      <c r="H60" s="671"/>
      <c r="I60" s="671"/>
      <c r="J60" s="672"/>
      <c r="K60" s="145"/>
      <c r="L60" s="71"/>
      <c r="M60" s="71"/>
      <c r="N60" s="71"/>
      <c r="O60" s="70"/>
      <c r="P60" s="70"/>
      <c r="Q60" s="70"/>
      <c r="R60" s="70"/>
      <c r="S60" s="70"/>
      <c r="T60" s="590"/>
      <c r="X60" s="24"/>
      <c r="Y60" s="24"/>
      <c r="Z60" s="24"/>
      <c r="AA60" s="24"/>
      <c r="AB60" s="24"/>
      <c r="AC60" s="24"/>
      <c r="AD60" s="24"/>
      <c r="AE60" s="24"/>
    </row>
    <row r="61" spans="1:31" ht="21" customHeight="1" thickBot="1" x14ac:dyDescent="0.35">
      <c r="A61" s="629" t="s">
        <v>176</v>
      </c>
      <c r="B61" s="630"/>
      <c r="C61" s="630"/>
      <c r="D61" s="630"/>
      <c r="E61" s="630"/>
      <c r="F61" s="630"/>
      <c r="G61" s="630"/>
      <c r="H61" s="630"/>
      <c r="I61" s="630"/>
      <c r="J61" s="631"/>
      <c r="K61" s="107"/>
      <c r="L61" s="71"/>
      <c r="M61" s="71"/>
      <c r="N61" s="71"/>
      <c r="O61" s="70"/>
      <c r="P61" s="70"/>
      <c r="Q61" s="70"/>
      <c r="R61" s="70"/>
      <c r="S61" s="70"/>
      <c r="T61" s="590"/>
      <c r="X61" s="24"/>
      <c r="Y61" s="24"/>
      <c r="Z61" s="24"/>
      <c r="AA61" s="24"/>
      <c r="AB61" s="24"/>
      <c r="AC61" s="24"/>
      <c r="AD61" s="24"/>
      <c r="AE61" s="24"/>
    </row>
    <row r="62" spans="1:31" ht="21" customHeight="1" x14ac:dyDescent="0.25">
      <c r="A62" s="632" t="s">
        <v>177</v>
      </c>
      <c r="B62" s="633"/>
      <c r="C62" s="633"/>
      <c r="D62" s="633"/>
      <c r="E62" s="633"/>
      <c r="F62" s="633"/>
      <c r="G62" s="633"/>
      <c r="H62" s="633"/>
      <c r="I62" s="633"/>
      <c r="J62" s="634"/>
      <c r="K62" s="119"/>
      <c r="L62" s="71"/>
      <c r="M62" s="71"/>
      <c r="N62" s="71"/>
      <c r="O62" s="70"/>
      <c r="P62" s="70"/>
      <c r="Q62" s="70"/>
      <c r="R62" s="70"/>
      <c r="S62" s="70"/>
      <c r="T62" s="590"/>
      <c r="X62" s="24"/>
      <c r="Y62" s="24"/>
      <c r="Z62" s="24"/>
      <c r="AA62" s="24"/>
      <c r="AB62" s="24"/>
      <c r="AC62" s="24"/>
      <c r="AD62" s="24"/>
      <c r="AE62" s="24"/>
    </row>
    <row r="63" spans="1:31" ht="71.25" customHeight="1" thickBot="1" x14ac:dyDescent="0.3">
      <c r="A63" s="635"/>
      <c r="B63" s="636"/>
      <c r="C63" s="636"/>
      <c r="D63" s="636"/>
      <c r="E63" s="636"/>
      <c r="F63" s="636"/>
      <c r="G63" s="636"/>
      <c r="H63" s="636"/>
      <c r="I63" s="636"/>
      <c r="J63" s="637"/>
      <c r="K63" s="119"/>
      <c r="L63" s="71"/>
      <c r="M63" s="71"/>
      <c r="N63" s="71"/>
      <c r="O63" s="70"/>
      <c r="P63" s="70"/>
      <c r="Q63" s="70"/>
      <c r="R63" s="70"/>
      <c r="S63" s="70"/>
      <c r="T63" s="590"/>
      <c r="X63" s="24"/>
      <c r="Y63" s="24"/>
      <c r="Z63" s="24"/>
      <c r="AA63" s="24"/>
      <c r="AB63" s="24"/>
      <c r="AC63" s="24"/>
      <c r="AD63" s="24"/>
      <c r="AE63" s="24"/>
    </row>
    <row r="64" spans="1:31" ht="21" customHeight="1" thickBot="1" x14ac:dyDescent="0.35">
      <c r="A64" s="69"/>
      <c r="B64" s="69"/>
      <c r="C64" s="69"/>
      <c r="D64" s="69"/>
      <c r="E64" s="69"/>
      <c r="F64" s="69"/>
      <c r="G64" s="69"/>
      <c r="H64" s="69"/>
      <c r="I64" s="69"/>
      <c r="J64" s="69"/>
      <c r="K64" s="146"/>
      <c r="L64" s="71"/>
      <c r="M64" s="71"/>
      <c r="N64" s="71"/>
      <c r="O64" s="70"/>
      <c r="P64" s="70"/>
      <c r="Q64" s="70"/>
      <c r="R64" s="70"/>
      <c r="S64" s="70"/>
      <c r="T64" s="590"/>
      <c r="X64" s="24"/>
      <c r="Y64" s="24"/>
      <c r="Z64" s="24"/>
      <c r="AA64" s="24"/>
      <c r="AB64" s="24"/>
      <c r="AC64" s="24"/>
      <c r="AD64" s="24"/>
      <c r="AE64" s="24"/>
    </row>
    <row r="65" spans="1:31" ht="21" customHeight="1" thickBot="1" x14ac:dyDescent="0.35">
      <c r="A65" s="629" t="s">
        <v>179</v>
      </c>
      <c r="B65" s="630"/>
      <c r="C65" s="630"/>
      <c r="D65" s="630"/>
      <c r="E65" s="630"/>
      <c r="F65" s="630"/>
      <c r="G65" s="630"/>
      <c r="H65" s="630"/>
      <c r="I65" s="630"/>
      <c r="J65" s="631"/>
      <c r="K65" s="107"/>
      <c r="L65" s="71"/>
      <c r="M65" s="71"/>
      <c r="N65" s="71"/>
      <c r="O65" s="70"/>
      <c r="P65" s="70"/>
      <c r="Q65" s="70"/>
      <c r="R65" s="70"/>
      <c r="S65" s="70"/>
      <c r="T65" s="590"/>
      <c r="X65" s="24"/>
      <c r="Y65" s="24"/>
      <c r="Z65" s="24"/>
      <c r="AA65" s="24"/>
      <c r="AB65" s="24"/>
      <c r="AC65" s="24"/>
      <c r="AD65" s="24"/>
      <c r="AE65" s="24"/>
    </row>
    <row r="66" spans="1:31" ht="112.5" customHeight="1" thickBot="1" x14ac:dyDescent="0.3">
      <c r="A66" s="571" t="s">
        <v>178</v>
      </c>
      <c r="B66" s="572"/>
      <c r="C66" s="572"/>
      <c r="D66" s="572"/>
      <c r="E66" s="572"/>
      <c r="F66" s="572"/>
      <c r="G66" s="572"/>
      <c r="H66" s="572"/>
      <c r="I66" s="572"/>
      <c r="J66" s="573"/>
      <c r="K66" s="120"/>
      <c r="L66" s="618"/>
      <c r="M66" s="618"/>
      <c r="N66" s="618"/>
      <c r="O66" s="618"/>
      <c r="P66" s="618"/>
      <c r="Q66" s="618"/>
      <c r="R66" s="618"/>
      <c r="S66" s="618"/>
      <c r="T66" s="590"/>
      <c r="X66" s="24" t="s">
        <v>63</v>
      </c>
      <c r="Y66" s="24" t="s">
        <v>5</v>
      </c>
      <c r="Z66" s="24" t="e">
        <f>+IF(#REF!="CUMPLE",1,0)</f>
        <v>#REF!</v>
      </c>
      <c r="AA66" s="24" t="e">
        <f>+IF(#REF!="CUMPLE",1,0)</f>
        <v>#REF!</v>
      </c>
      <c r="AB66" s="24" t="e">
        <f>+IF(#REF!="CUMPLE",1,0)</f>
        <v>#REF!</v>
      </c>
      <c r="AC66" s="24" t="e">
        <f>+IF(#REF!="CUMPLE",1,0)</f>
        <v>#REF!</v>
      </c>
      <c r="AD66" s="24" t="e">
        <f>+IF(#REF!="CUMPLE",1,0)</f>
        <v>#REF!</v>
      </c>
      <c r="AE66" s="24" t="e">
        <f>+IF(#REF!="CUMPLE",1,0)</f>
        <v>#REF!</v>
      </c>
    </row>
    <row r="67" spans="1:31" ht="26.25" customHeight="1" thickBot="1" x14ac:dyDescent="0.3">
      <c r="A67" s="736"/>
      <c r="B67" s="736"/>
      <c r="C67" s="736"/>
      <c r="D67" s="736"/>
      <c r="E67" s="736"/>
      <c r="F67" s="736"/>
      <c r="G67" s="736"/>
      <c r="H67" s="736"/>
      <c r="I67" s="736"/>
      <c r="J67" s="736"/>
      <c r="K67" s="147" t="s">
        <v>227</v>
      </c>
      <c r="L67" s="72"/>
      <c r="M67" s="72"/>
      <c r="N67" s="72"/>
      <c r="O67" s="72"/>
      <c r="P67" s="72"/>
      <c r="Q67" s="72"/>
      <c r="R67" s="72"/>
      <c r="S67" s="72"/>
      <c r="T67" s="68"/>
      <c r="X67" s="24"/>
      <c r="Y67" s="25"/>
      <c r="Z67" s="24"/>
      <c r="AA67" s="24"/>
      <c r="AB67" s="24"/>
      <c r="AC67" s="24"/>
      <c r="AD67" s="24"/>
      <c r="AE67" s="24"/>
    </row>
    <row r="68" spans="1:31" ht="26.25" customHeight="1" thickBot="1" x14ac:dyDescent="0.35">
      <c r="A68" s="629" t="s">
        <v>228</v>
      </c>
      <c r="B68" s="630"/>
      <c r="C68" s="630"/>
      <c r="D68" s="630"/>
      <c r="E68" s="630"/>
      <c r="F68" s="630"/>
      <c r="G68" s="630"/>
      <c r="H68" s="630"/>
      <c r="I68" s="630"/>
      <c r="J68" s="631"/>
      <c r="K68" s="69"/>
      <c r="L68" s="72"/>
      <c r="M68" s="72"/>
      <c r="N68" s="72"/>
      <c r="O68" s="72"/>
      <c r="P68" s="72"/>
      <c r="Q68" s="72"/>
      <c r="R68" s="72"/>
      <c r="S68" s="72"/>
      <c r="T68" s="68"/>
      <c r="X68" s="24"/>
      <c r="Y68" s="25"/>
      <c r="Z68" s="24"/>
      <c r="AA68" s="24"/>
      <c r="AB68" s="24"/>
      <c r="AC68" s="24"/>
      <c r="AD68" s="24"/>
      <c r="AE68" s="24"/>
    </row>
    <row r="69" spans="1:31" ht="169.5" customHeight="1" thickBot="1" x14ac:dyDescent="0.3">
      <c r="A69" s="571" t="s">
        <v>181</v>
      </c>
      <c r="B69" s="572"/>
      <c r="C69" s="572"/>
      <c r="D69" s="572"/>
      <c r="E69" s="572"/>
      <c r="F69" s="572"/>
      <c r="G69" s="572"/>
      <c r="H69" s="572"/>
      <c r="I69" s="572"/>
      <c r="J69" s="573"/>
      <c r="K69" s="120"/>
      <c r="L69" s="72"/>
      <c r="M69" s="72"/>
      <c r="N69" s="72"/>
      <c r="O69" s="72"/>
      <c r="P69" s="72"/>
      <c r="Q69" s="72"/>
      <c r="R69" s="72"/>
      <c r="S69" s="72"/>
      <c r="T69" s="68"/>
      <c r="X69" s="24"/>
      <c r="Y69" s="25"/>
      <c r="Z69" s="24"/>
      <c r="AA69" s="24"/>
      <c r="AB69" s="24"/>
      <c r="AC69" s="24"/>
      <c r="AD69" s="24"/>
      <c r="AE69" s="24"/>
    </row>
    <row r="70" spans="1:31" ht="27.75" customHeight="1" thickBot="1" x14ac:dyDescent="0.3">
      <c r="A70" s="88"/>
      <c r="B70" s="89"/>
      <c r="C70" s="89"/>
      <c r="D70" s="89"/>
      <c r="E70" s="89"/>
      <c r="F70" s="89"/>
      <c r="G70" s="89"/>
      <c r="H70" s="89"/>
      <c r="I70" s="89"/>
      <c r="J70" s="90"/>
      <c r="K70" s="147"/>
      <c r="L70" s="72"/>
      <c r="M70" s="72"/>
      <c r="N70" s="72"/>
      <c r="O70" s="72"/>
      <c r="P70" s="72"/>
      <c r="Q70" s="72"/>
      <c r="R70" s="72"/>
      <c r="S70" s="72"/>
      <c r="T70" s="68"/>
      <c r="X70" s="24"/>
      <c r="Y70" s="25"/>
      <c r="Z70" s="24"/>
      <c r="AA70" s="24"/>
      <c r="AB70" s="24"/>
      <c r="AC70" s="24"/>
      <c r="AD70" s="24"/>
      <c r="AE70" s="24"/>
    </row>
    <row r="71" spans="1:31" ht="27.75" customHeight="1" thickBot="1" x14ac:dyDescent="0.35">
      <c r="A71" s="629" t="s">
        <v>182</v>
      </c>
      <c r="B71" s="630"/>
      <c r="C71" s="630"/>
      <c r="D71" s="630"/>
      <c r="E71" s="630"/>
      <c r="F71" s="630"/>
      <c r="G71" s="630"/>
      <c r="H71" s="630"/>
      <c r="I71" s="630"/>
      <c r="J71" s="631"/>
      <c r="K71" s="69"/>
      <c r="L71" s="72"/>
      <c r="M71" s="72"/>
      <c r="N71" s="72"/>
      <c r="O71" s="72"/>
      <c r="P71" s="72"/>
      <c r="Q71" s="72"/>
      <c r="R71" s="72"/>
      <c r="S71" s="72"/>
      <c r="T71" s="68"/>
      <c r="X71" s="24"/>
      <c r="Y71" s="25"/>
      <c r="Z71" s="24"/>
      <c r="AA71" s="24"/>
      <c r="AB71" s="24"/>
      <c r="AC71" s="24"/>
      <c r="AD71" s="24"/>
      <c r="AE71" s="24"/>
    </row>
    <row r="72" spans="1:31" ht="183" customHeight="1" thickBot="1" x14ac:dyDescent="0.3">
      <c r="A72" s="571" t="s">
        <v>183</v>
      </c>
      <c r="B72" s="572"/>
      <c r="C72" s="572"/>
      <c r="D72" s="572"/>
      <c r="E72" s="572"/>
      <c r="F72" s="572"/>
      <c r="G72" s="572"/>
      <c r="H72" s="572"/>
      <c r="I72" s="572"/>
      <c r="J72" s="573"/>
      <c r="K72" s="120"/>
      <c r="L72" s="72"/>
      <c r="M72" s="72"/>
      <c r="N72" s="72"/>
      <c r="O72" s="72"/>
      <c r="P72" s="72"/>
      <c r="Q72" s="72"/>
      <c r="R72" s="72"/>
      <c r="S72" s="72"/>
      <c r="T72" s="68"/>
      <c r="X72" s="24"/>
      <c r="Y72" s="25"/>
      <c r="Z72" s="24"/>
      <c r="AA72" s="24"/>
      <c r="AB72" s="24"/>
      <c r="AC72" s="24"/>
      <c r="AD72" s="24"/>
      <c r="AE72" s="24"/>
    </row>
    <row r="73" spans="1:31" ht="19.5" customHeight="1" thickBot="1" x14ac:dyDescent="0.3">
      <c r="A73" s="574"/>
      <c r="B73" s="574"/>
      <c r="C73" s="574"/>
      <c r="D73" s="574"/>
      <c r="E73" s="574"/>
      <c r="F73" s="574"/>
      <c r="G73" s="574"/>
      <c r="H73" s="574"/>
      <c r="I73" s="574"/>
      <c r="J73" s="574"/>
      <c r="K73" s="147"/>
      <c r="L73" s="72"/>
      <c r="M73" s="72"/>
      <c r="N73" s="72"/>
      <c r="O73" s="72"/>
      <c r="P73" s="72"/>
      <c r="Q73" s="72"/>
      <c r="R73" s="72"/>
      <c r="S73" s="72"/>
      <c r="T73" s="68"/>
      <c r="X73" s="24"/>
      <c r="Y73" s="25"/>
      <c r="Z73" s="24"/>
      <c r="AA73" s="24"/>
      <c r="AB73" s="24"/>
      <c r="AC73" s="24"/>
      <c r="AD73" s="24"/>
      <c r="AE73" s="24"/>
    </row>
    <row r="74" spans="1:31" ht="26.25" customHeight="1" thickBot="1" x14ac:dyDescent="0.4">
      <c r="A74" s="575" t="s">
        <v>155</v>
      </c>
      <c r="B74" s="576"/>
      <c r="C74" s="576"/>
      <c r="D74" s="576"/>
      <c r="E74" s="576"/>
      <c r="F74" s="576"/>
      <c r="G74" s="576"/>
      <c r="H74" s="576"/>
      <c r="I74" s="576"/>
      <c r="J74" s="577"/>
      <c r="K74" s="143" t="s">
        <v>244</v>
      </c>
      <c r="L74" s="72"/>
      <c r="M74" s="72"/>
      <c r="N74" s="72"/>
      <c r="O74" s="72"/>
      <c r="P74" s="72"/>
      <c r="Q74" s="72"/>
      <c r="R74" s="72"/>
      <c r="S74" s="72"/>
      <c r="T74" s="68"/>
      <c r="X74" s="24"/>
      <c r="Y74" s="25"/>
      <c r="Z74" s="24"/>
      <c r="AA74" s="24"/>
      <c r="AB74" s="24"/>
      <c r="AC74" s="24"/>
      <c r="AD74" s="24"/>
      <c r="AE74" s="24"/>
    </row>
    <row r="75" spans="1:31" x14ac:dyDescent="0.25">
      <c r="A75" s="142"/>
      <c r="B75" s="142"/>
      <c r="C75" s="142"/>
      <c r="D75" s="142"/>
      <c r="E75" s="142"/>
      <c r="F75" s="142"/>
      <c r="G75" s="142"/>
      <c r="H75" s="142"/>
      <c r="I75" s="140"/>
      <c r="J75" s="140"/>
      <c r="K75" s="140"/>
      <c r="X75" s="24" t="s">
        <v>64</v>
      </c>
      <c r="Y75" s="25" t="s">
        <v>5</v>
      </c>
      <c r="Z75" s="24" t="e">
        <f>+IF(#REF!="CUMPLE",1,0)</f>
        <v>#REF!</v>
      </c>
      <c r="AA75" s="24" t="e">
        <f>+IF(#REF!="CUMPLE",1,0)</f>
        <v>#REF!</v>
      </c>
      <c r="AB75" s="24" t="e">
        <f>+IF(#REF!="CUMPLE",1,0)</f>
        <v>#REF!</v>
      </c>
      <c r="AC75" s="24" t="e">
        <f>+IF(#REF!="CUMPLE",1,0)</f>
        <v>#REF!</v>
      </c>
      <c r="AD75" s="24" t="e">
        <f>+IF(#REF!="CUMPLE",1,0)</f>
        <v>#REF!</v>
      </c>
      <c r="AE75" s="24" t="e">
        <f>+IF(#REF!="CUMPLE",1,0)</f>
        <v>#REF!</v>
      </c>
    </row>
    <row r="76" spans="1:31" ht="34.5" customHeight="1" thickBot="1" x14ac:dyDescent="0.3">
      <c r="A76" s="592" t="s">
        <v>135</v>
      </c>
      <c r="B76" s="592"/>
      <c r="C76" s="592"/>
      <c r="D76" s="592"/>
      <c r="E76" s="592"/>
      <c r="F76" s="592"/>
      <c r="G76" s="592"/>
      <c r="H76" s="592"/>
      <c r="I76" s="592"/>
      <c r="J76" s="592"/>
      <c r="K76" s="121"/>
      <c r="L76" s="601"/>
      <c r="M76" s="601"/>
      <c r="N76" s="601"/>
      <c r="O76" s="601"/>
      <c r="P76" s="601"/>
      <c r="Q76" s="601"/>
      <c r="R76" s="601"/>
      <c r="S76" s="601"/>
      <c r="T76" s="62"/>
      <c r="X76" s="293" t="s">
        <v>67</v>
      </c>
      <c r="Y76" s="294"/>
      <c r="Z76" s="24" t="e">
        <f>+IF((#REF!+Z66+Z75=3),1,0)</f>
        <v>#REF!</v>
      </c>
      <c r="AA76" s="24" t="e">
        <f>+IF((#REF!+AA66+AA75=3),1,0)</f>
        <v>#REF!</v>
      </c>
      <c r="AB76" s="24" t="e">
        <f>+IF((#REF!+AB66+AB75=3),1,0)</f>
        <v>#REF!</v>
      </c>
      <c r="AC76" s="24" t="e">
        <f>+IF((#REF!+AC66+AC75=3),1,0)</f>
        <v>#REF!</v>
      </c>
      <c r="AD76" s="24" t="e">
        <f>+IF((#REF!+AD66+AD75=3),1,0)</f>
        <v>#REF!</v>
      </c>
      <c r="AE76" s="24" t="e">
        <f>+IF((#REF!+AE66+AE75=3),1,0)</f>
        <v>#REF!</v>
      </c>
    </row>
    <row r="77" spans="1:31" ht="219" customHeight="1" thickBot="1" x14ac:dyDescent="0.3">
      <c r="A77" s="738" t="s">
        <v>245</v>
      </c>
      <c r="B77" s="567"/>
      <c r="C77" s="567"/>
      <c r="D77" s="567"/>
      <c r="E77" s="567"/>
      <c r="F77" s="567"/>
      <c r="G77" s="567"/>
      <c r="H77" s="567"/>
      <c r="I77" s="567"/>
      <c r="J77" s="567"/>
      <c r="K77" s="122"/>
      <c r="L77" s="599"/>
      <c r="M77" s="599"/>
      <c r="N77" s="599"/>
      <c r="O77" s="599"/>
      <c r="P77" s="600"/>
      <c r="Q77" s="600"/>
      <c r="R77" s="600"/>
    </row>
    <row r="78" spans="1:31" ht="168.75" customHeight="1" thickBot="1" x14ac:dyDescent="0.3">
      <c r="A78" s="739" t="s">
        <v>229</v>
      </c>
      <c r="B78" s="740"/>
      <c r="C78" s="740"/>
      <c r="D78" s="740"/>
      <c r="E78" s="740"/>
      <c r="F78" s="740"/>
      <c r="G78" s="740"/>
      <c r="H78" s="740"/>
      <c r="I78" s="740"/>
      <c r="J78" s="740"/>
      <c r="K78" s="123"/>
      <c r="L78" s="599"/>
      <c r="M78" s="599"/>
      <c r="N78" s="599"/>
      <c r="O78" s="599"/>
      <c r="P78" s="600"/>
      <c r="Q78" s="600"/>
      <c r="R78" s="600"/>
      <c r="X78" s="24" t="s">
        <v>72</v>
      </c>
      <c r="Y78" s="24" t="s">
        <v>5</v>
      </c>
      <c r="Z78" s="24" t="e">
        <f>+IF($Y$78=#REF!,1,0)</f>
        <v>#REF!</v>
      </c>
      <c r="AA78" s="24" t="e">
        <f>+IF($Y$78=#REF!,1,0)</f>
        <v>#REF!</v>
      </c>
      <c r="AB78" s="24" t="e">
        <f>+IF($Y$78=#REF!,1,0)</f>
        <v>#REF!</v>
      </c>
      <c r="AC78" s="24" t="e">
        <f>+IF($Y$78=#REF!,1,0)</f>
        <v>#REF!</v>
      </c>
      <c r="AD78" s="24" t="e">
        <f>+IF($Y$78=#REF!,1,0)</f>
        <v>#REF!</v>
      </c>
      <c r="AE78" s="24" t="e">
        <f>+IF($Y$78=#REF!,1,0)</f>
        <v>#REF!</v>
      </c>
    </row>
    <row r="79" spans="1:31" ht="18.75" x14ac:dyDescent="0.3">
      <c r="A79" s="547" t="s">
        <v>131</v>
      </c>
      <c r="B79" s="548"/>
      <c r="C79" s="548"/>
      <c r="D79" s="548"/>
      <c r="E79" s="548"/>
      <c r="F79" s="548"/>
      <c r="G79" s="548"/>
      <c r="H79" s="548"/>
      <c r="I79" s="548"/>
      <c r="J79" s="548"/>
      <c r="K79" s="124"/>
      <c r="L79" s="11"/>
      <c r="M79" s="11"/>
      <c r="N79" s="11"/>
      <c r="O79" s="11"/>
      <c r="T79" s="11"/>
      <c r="AC79" s="52">
        <v>1993</v>
      </c>
      <c r="AD79" s="53">
        <v>81510</v>
      </c>
    </row>
    <row r="80" spans="1:31" ht="18.75" x14ac:dyDescent="0.3">
      <c r="A80" s="75"/>
      <c r="B80" s="75"/>
      <c r="C80" s="75"/>
      <c r="D80" s="75"/>
      <c r="E80" s="75"/>
      <c r="F80" s="75"/>
      <c r="G80" s="75"/>
      <c r="H80" s="75"/>
      <c r="I80" s="75"/>
      <c r="J80" s="75"/>
      <c r="K80" s="75"/>
      <c r="L80" s="11"/>
      <c r="M80" s="11"/>
      <c r="N80" s="11"/>
      <c r="O80" s="11"/>
      <c r="T80" s="11"/>
      <c r="AC80" s="50">
        <v>1994</v>
      </c>
      <c r="AD80" s="51">
        <v>98700</v>
      </c>
    </row>
    <row r="81" spans="1:30" ht="18.75" x14ac:dyDescent="0.3">
      <c r="A81" s="75"/>
      <c r="B81" s="75"/>
      <c r="C81" s="75"/>
      <c r="D81" s="75"/>
      <c r="E81" s="75"/>
      <c r="F81" s="75"/>
      <c r="G81" s="75"/>
      <c r="H81" s="75"/>
      <c r="I81" s="75"/>
      <c r="J81" s="75"/>
      <c r="K81" s="75"/>
      <c r="L81" s="11"/>
      <c r="M81" s="11"/>
      <c r="N81" s="11"/>
      <c r="O81" s="11"/>
      <c r="T81" s="11"/>
      <c r="AC81" s="52">
        <v>1995</v>
      </c>
      <c r="AD81" s="53">
        <v>118934</v>
      </c>
    </row>
    <row r="82" spans="1:30" ht="18.75" x14ac:dyDescent="0.3">
      <c r="A82" s="75"/>
      <c r="B82" s="75"/>
      <c r="C82" s="75"/>
      <c r="D82" s="75"/>
      <c r="E82" s="75"/>
      <c r="F82" s="75"/>
      <c r="G82" s="75"/>
      <c r="H82" s="75"/>
      <c r="I82" s="75"/>
      <c r="J82" s="75"/>
      <c r="K82" s="75"/>
      <c r="L82" s="11"/>
      <c r="M82" s="11"/>
      <c r="N82" s="11"/>
      <c r="O82" s="11"/>
      <c r="T82" s="11"/>
      <c r="AC82" s="52"/>
      <c r="AD82" s="53"/>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0">
        <v>1996</v>
      </c>
      <c r="AD84" s="51">
        <v>142125</v>
      </c>
    </row>
    <row r="85" spans="1:30" x14ac:dyDescent="0.25">
      <c r="A85" s="76"/>
      <c r="B85" s="77"/>
      <c r="C85" s="11"/>
      <c r="D85" s="76"/>
      <c r="E85" s="76"/>
      <c r="F85" s="76"/>
      <c r="G85" s="11"/>
      <c r="H85" s="76"/>
      <c r="I85" s="76"/>
      <c r="J85" s="76"/>
      <c r="K85" s="11"/>
      <c r="L85" s="11"/>
      <c r="M85" s="11"/>
      <c r="N85" s="11"/>
      <c r="O85" s="11"/>
      <c r="T85" s="11"/>
      <c r="AC85" s="52">
        <v>1997</v>
      </c>
      <c r="AD85" s="53">
        <v>172005</v>
      </c>
    </row>
    <row r="86" spans="1:30" x14ac:dyDescent="0.25">
      <c r="B86" s="11"/>
      <c r="D86" s="11"/>
      <c r="E86" s="11"/>
      <c r="F86" s="11"/>
      <c r="H86" s="11"/>
      <c r="I86" s="11"/>
      <c r="L86" s="11"/>
      <c r="M86" s="11"/>
      <c r="N86" s="11"/>
      <c r="O86" s="11"/>
      <c r="T86" s="11"/>
      <c r="AC86" s="50">
        <v>1998</v>
      </c>
      <c r="AD86" s="51">
        <v>203826</v>
      </c>
    </row>
    <row r="87" spans="1:30" x14ac:dyDescent="0.25">
      <c r="A87" s="11"/>
      <c r="B87" s="11"/>
      <c r="C87" s="11"/>
      <c r="D87" s="11"/>
      <c r="E87" s="11"/>
      <c r="F87" s="11"/>
      <c r="G87" s="11"/>
      <c r="H87" s="11"/>
      <c r="I87" s="11"/>
      <c r="J87" s="11"/>
      <c r="K87" s="11"/>
      <c r="L87" s="11"/>
      <c r="M87" s="11"/>
      <c r="N87" s="11"/>
      <c r="O87" s="11"/>
      <c r="T87" s="11"/>
      <c r="AC87" s="52">
        <v>1999</v>
      </c>
      <c r="AD87" s="53">
        <v>236460</v>
      </c>
    </row>
    <row r="88" spans="1:30" x14ac:dyDescent="0.25">
      <c r="A88" s="11"/>
      <c r="B88" s="11"/>
      <c r="C88" s="11"/>
      <c r="D88" s="11"/>
      <c r="E88" s="11"/>
      <c r="F88" s="11"/>
      <c r="G88" s="11"/>
      <c r="H88" s="11"/>
      <c r="I88" s="11"/>
      <c r="J88" s="11"/>
      <c r="K88" s="11"/>
      <c r="L88" s="11"/>
      <c r="M88" s="11"/>
      <c r="N88" s="11"/>
      <c r="O88" s="11"/>
      <c r="T88" s="11"/>
      <c r="AC88" s="50">
        <v>2000</v>
      </c>
      <c r="AD88" s="51">
        <v>260100</v>
      </c>
    </row>
    <row r="89" spans="1:30" x14ac:dyDescent="0.25">
      <c r="A89" s="11"/>
      <c r="B89" s="11"/>
      <c r="C89" s="11"/>
      <c r="D89" s="11"/>
      <c r="E89" s="11"/>
      <c r="F89" s="11"/>
      <c r="G89" s="11"/>
      <c r="H89" s="11"/>
      <c r="I89" s="11"/>
      <c r="J89" s="11"/>
      <c r="K89" s="11"/>
      <c r="L89" s="11"/>
      <c r="M89" s="11"/>
      <c r="N89" s="11"/>
      <c r="O89" s="11"/>
      <c r="T89" s="11"/>
      <c r="AC89" s="52">
        <v>2001</v>
      </c>
      <c r="AD89" s="53">
        <v>286000</v>
      </c>
    </row>
    <row r="90" spans="1:30" x14ac:dyDescent="0.25">
      <c r="A90" s="11"/>
      <c r="B90" s="11"/>
      <c r="C90" s="11"/>
      <c r="D90" s="11"/>
      <c r="E90" s="11"/>
      <c r="F90" s="11"/>
      <c r="G90" s="11"/>
      <c r="H90" s="11"/>
      <c r="I90" s="11"/>
      <c r="J90" s="11"/>
      <c r="K90" s="11"/>
      <c r="L90" s="11"/>
      <c r="M90" s="11"/>
      <c r="N90" s="11"/>
      <c r="O90" s="11"/>
      <c r="T90" s="11"/>
      <c r="AC90" s="50">
        <v>2002</v>
      </c>
      <c r="AD90" s="51">
        <v>309000</v>
      </c>
    </row>
    <row r="91" spans="1:30" x14ac:dyDescent="0.25">
      <c r="A91" s="11"/>
      <c r="B91" s="11"/>
      <c r="C91" s="11"/>
      <c r="D91" s="11"/>
      <c r="E91" s="11"/>
      <c r="F91" s="11"/>
      <c r="G91" s="11"/>
      <c r="H91" s="11"/>
      <c r="I91" s="11"/>
      <c r="J91" s="11"/>
      <c r="K91" s="11"/>
      <c r="L91" s="11"/>
      <c r="M91" s="11"/>
      <c r="N91" s="11"/>
      <c r="O91" s="11"/>
      <c r="T91" s="11"/>
      <c r="AC91" s="52">
        <v>2003</v>
      </c>
      <c r="AD91" s="53">
        <v>332000</v>
      </c>
    </row>
    <row r="92" spans="1:30" x14ac:dyDescent="0.25">
      <c r="AC92" s="50">
        <v>2004</v>
      </c>
      <c r="AD92" s="51">
        <v>358000</v>
      </c>
    </row>
    <row r="93" spans="1:30" x14ac:dyDescent="0.25">
      <c r="AC93" s="52">
        <v>2005</v>
      </c>
      <c r="AD93" s="53">
        <v>381500</v>
      </c>
    </row>
    <row r="94" spans="1:30" x14ac:dyDescent="0.25">
      <c r="AC94" s="50">
        <v>2006</v>
      </c>
      <c r="AD94" s="51">
        <v>408000</v>
      </c>
    </row>
    <row r="95" spans="1:30" x14ac:dyDescent="0.25">
      <c r="AC95" s="52">
        <v>2007</v>
      </c>
      <c r="AD95" s="53">
        <v>433700</v>
      </c>
    </row>
    <row r="96" spans="1:30" x14ac:dyDescent="0.25">
      <c r="AC96" s="50">
        <v>2008</v>
      </c>
      <c r="AD96" s="51">
        <v>461500</v>
      </c>
    </row>
    <row r="97" spans="29:30" x14ac:dyDescent="0.25">
      <c r="AC97" s="52">
        <v>2009</v>
      </c>
      <c r="AD97" s="53">
        <v>496900</v>
      </c>
    </row>
    <row r="98" spans="29:30" x14ac:dyDescent="0.25">
      <c r="AC98" s="50">
        <v>2010</v>
      </c>
      <c r="AD98" s="51">
        <v>515000</v>
      </c>
    </row>
    <row r="99" spans="29:30" x14ac:dyDescent="0.25">
      <c r="AC99" s="52">
        <v>2011</v>
      </c>
      <c r="AD99" s="53">
        <v>535600</v>
      </c>
    </row>
    <row r="100" spans="29:30" x14ac:dyDescent="0.25">
      <c r="AC100" s="50">
        <v>2012</v>
      </c>
      <c r="AD100" s="51">
        <v>566700</v>
      </c>
    </row>
    <row r="101" spans="29:30" x14ac:dyDescent="0.25">
      <c r="AC101" s="52">
        <v>2013</v>
      </c>
      <c r="AD101" s="53">
        <v>589500</v>
      </c>
    </row>
    <row r="102" spans="29:30" x14ac:dyDescent="0.25">
      <c r="AC102" s="50">
        <v>2014</v>
      </c>
      <c r="AD102" s="51">
        <v>616000</v>
      </c>
    </row>
    <row r="103" spans="29:30" x14ac:dyDescent="0.25">
      <c r="AC103" s="52">
        <v>2015</v>
      </c>
      <c r="AD103" s="53">
        <v>644350</v>
      </c>
    </row>
    <row r="104" spans="29:30" x14ac:dyDescent="0.25">
      <c r="AC104" s="50">
        <v>2016</v>
      </c>
      <c r="AD104" s="51">
        <v>689455</v>
      </c>
    </row>
    <row r="105" spans="29:30" x14ac:dyDescent="0.25">
      <c r="AC105" s="52">
        <v>2017</v>
      </c>
      <c r="AD105" s="53">
        <v>737717</v>
      </c>
    </row>
    <row r="106" spans="29:30" x14ac:dyDescent="0.25">
      <c r="AC106" s="50">
        <v>2018</v>
      </c>
      <c r="AD106" s="51">
        <v>781242</v>
      </c>
    </row>
    <row r="107" spans="29:30" x14ac:dyDescent="0.25">
      <c r="AC107" s="52">
        <v>2019</v>
      </c>
      <c r="AD107" s="53">
        <v>828116</v>
      </c>
    </row>
    <row r="108" spans="29:30" x14ac:dyDescent="0.25">
      <c r="AC108" s="50">
        <v>2020</v>
      </c>
      <c r="AD108" s="51">
        <v>877803</v>
      </c>
    </row>
    <row r="109" spans="29:30" x14ac:dyDescent="0.25">
      <c r="AC109" s="52">
        <v>2021</v>
      </c>
      <c r="AD109" s="53">
        <v>908526</v>
      </c>
    </row>
    <row r="110" spans="29:30" x14ac:dyDescent="0.25">
      <c r="AC110" s="50">
        <v>2022</v>
      </c>
      <c r="AD110" s="51">
        <v>1000000</v>
      </c>
    </row>
  </sheetData>
  <autoFilter ref="A22:J32" xr:uid="{00000000-0009-0000-0000-000003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7">
    <mergeCell ref="A79:J79"/>
    <mergeCell ref="A74:J74"/>
    <mergeCell ref="A76:J76"/>
    <mergeCell ref="L76:S76"/>
    <mergeCell ref="X76:Y76"/>
    <mergeCell ref="A77:J77"/>
    <mergeCell ref="L77:O78"/>
    <mergeCell ref="P77:R78"/>
    <mergeCell ref="A78:J78"/>
    <mergeCell ref="A67:J67"/>
    <mergeCell ref="A68:J68"/>
    <mergeCell ref="A69:J69"/>
    <mergeCell ref="A71:J71"/>
    <mergeCell ref="A72:J72"/>
    <mergeCell ref="A73:J73"/>
    <mergeCell ref="A58:J58"/>
    <mergeCell ref="A59:J59"/>
    <mergeCell ref="A60:J60"/>
    <mergeCell ref="T60:T66"/>
    <mergeCell ref="A61:J61"/>
    <mergeCell ref="A62:J63"/>
    <mergeCell ref="A65:J65"/>
    <mergeCell ref="A66:J66"/>
    <mergeCell ref="L66:S66"/>
    <mergeCell ref="Q55:S56"/>
    <mergeCell ref="T55:T56"/>
    <mergeCell ref="A56:J56"/>
    <mergeCell ref="A57:J57"/>
    <mergeCell ref="L57:P57"/>
    <mergeCell ref="Q57:S57"/>
    <mergeCell ref="B54:D54"/>
    <mergeCell ref="E54:G54"/>
    <mergeCell ref="H54:J54"/>
    <mergeCell ref="B55:D55"/>
    <mergeCell ref="E55:G55"/>
    <mergeCell ref="H55:J55"/>
    <mergeCell ref="B52:D52"/>
    <mergeCell ref="E52:G52"/>
    <mergeCell ref="H52:J52"/>
    <mergeCell ref="B53:D53"/>
    <mergeCell ref="E53:G53"/>
    <mergeCell ref="H53:J53"/>
    <mergeCell ref="B50:D50"/>
    <mergeCell ref="E50:G50"/>
    <mergeCell ref="H50:J50"/>
    <mergeCell ref="B51:D51"/>
    <mergeCell ref="E51:G51"/>
    <mergeCell ref="H51:J51"/>
    <mergeCell ref="B48:D48"/>
    <mergeCell ref="E48:G48"/>
    <mergeCell ref="H48:J48"/>
    <mergeCell ref="B49:D49"/>
    <mergeCell ref="E49:G49"/>
    <mergeCell ref="H49:J49"/>
    <mergeCell ref="A44:G44"/>
    <mergeCell ref="H44:J44"/>
    <mergeCell ref="A45:J45"/>
    <mergeCell ref="A46:A47"/>
    <mergeCell ref="B46:D47"/>
    <mergeCell ref="E46:G47"/>
    <mergeCell ref="H46:J47"/>
    <mergeCell ref="D41:G41"/>
    <mergeCell ref="H41:J41"/>
    <mergeCell ref="D42:G42"/>
    <mergeCell ref="H42:J42"/>
    <mergeCell ref="D43:G43"/>
    <mergeCell ref="H43:J43"/>
    <mergeCell ref="A39:C43"/>
    <mergeCell ref="D39:G39"/>
    <mergeCell ref="H39:J39"/>
    <mergeCell ref="L39:Q39"/>
    <mergeCell ref="R39:S39"/>
    <mergeCell ref="D40:G40"/>
    <mergeCell ref="H40:J40"/>
    <mergeCell ref="L40:Q40"/>
    <mergeCell ref="R40:S40"/>
    <mergeCell ref="A35:J35"/>
    <mergeCell ref="A36:C36"/>
    <mergeCell ref="D36:E36"/>
    <mergeCell ref="H36:J36"/>
    <mergeCell ref="A37:C38"/>
    <mergeCell ref="D37:E37"/>
    <mergeCell ref="F37:G37"/>
    <mergeCell ref="H37:J37"/>
    <mergeCell ref="D38:E38"/>
    <mergeCell ref="F38:G38"/>
    <mergeCell ref="H38:J38"/>
    <mergeCell ref="B31:D31"/>
    <mergeCell ref="E31:G31"/>
    <mergeCell ref="H31:J31"/>
    <mergeCell ref="A32:J32"/>
    <mergeCell ref="A33:J33"/>
    <mergeCell ref="A34:J34"/>
    <mergeCell ref="B29:D29"/>
    <mergeCell ref="E29:G29"/>
    <mergeCell ref="H29:J29"/>
    <mergeCell ref="B30:D30"/>
    <mergeCell ref="E30:G30"/>
    <mergeCell ref="H30:J30"/>
    <mergeCell ref="B27:D27"/>
    <mergeCell ref="E27:G27"/>
    <mergeCell ref="H27:J27"/>
    <mergeCell ref="B28:D28"/>
    <mergeCell ref="E28:G28"/>
    <mergeCell ref="H28:J28"/>
    <mergeCell ref="B24:J24"/>
    <mergeCell ref="B25:D25"/>
    <mergeCell ref="E25:G25"/>
    <mergeCell ref="H25:J25"/>
    <mergeCell ref="B26:D26"/>
    <mergeCell ref="E26:G26"/>
    <mergeCell ref="H26:J26"/>
    <mergeCell ref="A20:C20"/>
    <mergeCell ref="E20:F20"/>
    <mergeCell ref="A21:C21"/>
    <mergeCell ref="E21:F21"/>
    <mergeCell ref="A22:J22"/>
    <mergeCell ref="A23:J23"/>
    <mergeCell ref="A15:B15"/>
    <mergeCell ref="C15:F15"/>
    <mergeCell ref="A17:F17"/>
    <mergeCell ref="A18:C18"/>
    <mergeCell ref="E18:F18"/>
    <mergeCell ref="A19:C19"/>
    <mergeCell ref="E19:F19"/>
    <mergeCell ref="A9:I9"/>
    <mergeCell ref="A10:I10"/>
    <mergeCell ref="A11:I11"/>
    <mergeCell ref="A12:I12"/>
    <mergeCell ref="A13:I13"/>
    <mergeCell ref="B14:I14"/>
    <mergeCell ref="B1:I1"/>
    <mergeCell ref="J1:J5"/>
    <mergeCell ref="B2:I5"/>
    <mergeCell ref="A6:J6"/>
    <mergeCell ref="A7:I7"/>
    <mergeCell ref="A8:I8"/>
  </mergeCells>
  <dataValidations count="4">
    <dataValidation type="list" allowBlank="1" showInputMessage="1" showErrorMessage="1" sqref="O60:O65" xr:uid="{00000000-0002-0000-0300-000000000000}">
      <formula1>$X$21:$X$24</formula1>
    </dataValidation>
    <dataValidation type="list" allowBlank="1" showInputMessage="1" showErrorMessage="1" sqref="D20" xr:uid="{00000000-0002-0000-0300-000001000000}">
      <formula1>$Y$21:$Y$22</formula1>
    </dataValidation>
    <dataValidation type="list" allowBlank="1" showInputMessage="1" showErrorMessage="1" sqref="J31 J30:K30" xr:uid="{00000000-0002-0000-0300-000002000000}">
      <formula1>#REF!</formula1>
    </dataValidation>
    <dataValidation type="list" allowBlank="1" showInputMessage="1" showErrorMessage="1" sqref="J28:K28" xr:uid="{00000000-0002-0000-0300-000003000000}">
      <formula1>CRITERIO</formula1>
    </dataValidation>
  </dataValidations>
  <pageMargins left="0.7" right="0.7" top="0.75" bottom="0.75" header="0.3" footer="0.3"/>
  <pageSetup paperSize="5" fitToHeight="0" orientation="landscape" r:id="rId1"/>
  <rowBreaks count="1" manualBreakCount="1">
    <brk id="32" max="12" man="1"/>
  </rowBreaks>
  <colBreaks count="1" manualBreakCount="1">
    <brk id="20"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T125"/>
  <sheetViews>
    <sheetView showZeros="0" view="pageBreakPreview" topLeftCell="A17" zoomScale="55" zoomScaleNormal="85" zoomScaleSheetLayoutView="55" workbookViewId="0">
      <selection activeCell="C9" sqref="C9:H9"/>
    </sheetView>
  </sheetViews>
  <sheetFormatPr baseColWidth="10" defaultRowHeight="15.75" x14ac:dyDescent="0.25"/>
  <cols>
    <col min="1" max="1" width="13" customWidth="1"/>
    <col min="2" max="2" width="13.5" customWidth="1"/>
    <col min="3" max="3" width="6.875" customWidth="1"/>
    <col min="4" max="4" width="13.875" customWidth="1"/>
    <col min="5" max="5" width="8.875" customWidth="1"/>
    <col min="6" max="6" width="10.5" customWidth="1"/>
    <col min="7" max="7" width="12.5" customWidth="1"/>
    <col min="8" max="8" width="14.5" customWidth="1"/>
    <col min="9" max="9" width="6" customWidth="1"/>
    <col min="10" max="10" width="11.875" customWidth="1"/>
    <col min="11" max="11" width="7.5" customWidth="1"/>
    <col min="12" max="12" width="5" customWidth="1"/>
    <col min="13" max="13" width="18.5" customWidth="1"/>
    <col min="14" max="15" width="9" customWidth="1"/>
    <col min="16" max="16" width="13.5" customWidth="1"/>
    <col min="17" max="17" width="9.5" customWidth="1"/>
    <col min="18" max="18" width="8" customWidth="1"/>
    <col min="19" max="19" width="12.875" customWidth="1"/>
    <col min="20" max="20" width="7.5" customWidth="1"/>
    <col min="21" max="21" width="4.5" customWidth="1"/>
    <col min="22" max="22" width="17" customWidth="1"/>
    <col min="23" max="23" width="8.375" customWidth="1"/>
    <col min="24" max="24" width="11" hidden="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6" width="11.375" hidden="1" customWidth="1"/>
    <col min="37"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173" t="s">
        <v>0</v>
      </c>
      <c r="E1" s="174"/>
      <c r="F1" s="174"/>
      <c r="G1" s="174"/>
      <c r="H1" s="174"/>
      <c r="I1" s="174"/>
      <c r="J1" s="174"/>
      <c r="K1" s="174"/>
      <c r="L1" s="174"/>
      <c r="M1" s="174"/>
      <c r="N1" s="174"/>
      <c r="O1" s="174"/>
      <c r="P1" s="174"/>
      <c r="Q1" s="174"/>
      <c r="R1" s="175"/>
      <c r="S1" s="2"/>
      <c r="T1" s="2"/>
      <c r="U1" s="2"/>
      <c r="V1" s="3"/>
    </row>
    <row r="2" spans="1:28" ht="15.75" customHeight="1" x14ac:dyDescent="0.25">
      <c r="A2" s="4"/>
      <c r="B2" s="5"/>
      <c r="C2" s="5"/>
      <c r="D2" s="176" t="s">
        <v>1</v>
      </c>
      <c r="E2" s="177"/>
      <c r="F2" s="177"/>
      <c r="G2" s="177"/>
      <c r="H2" s="177"/>
      <c r="I2" s="177"/>
      <c r="J2" s="177"/>
      <c r="K2" s="177"/>
      <c r="L2" s="177"/>
      <c r="M2" s="177"/>
      <c r="N2" s="177"/>
      <c r="O2" s="177"/>
      <c r="P2" s="177"/>
      <c r="Q2" s="177"/>
      <c r="R2" s="178"/>
      <c r="S2" s="5"/>
      <c r="T2" s="5"/>
      <c r="U2" s="5"/>
      <c r="V2" s="6"/>
    </row>
    <row r="3" spans="1:28" ht="15.75" customHeight="1" x14ac:dyDescent="0.25">
      <c r="A3" s="7"/>
      <c r="B3" s="5"/>
      <c r="C3" s="5"/>
      <c r="D3" s="176"/>
      <c r="E3" s="177"/>
      <c r="F3" s="177"/>
      <c r="G3" s="177"/>
      <c r="H3" s="177"/>
      <c r="I3" s="177"/>
      <c r="J3" s="177"/>
      <c r="K3" s="177"/>
      <c r="L3" s="177"/>
      <c r="M3" s="177"/>
      <c r="N3" s="177"/>
      <c r="O3" s="177"/>
      <c r="P3" s="177"/>
      <c r="Q3" s="177"/>
      <c r="R3" s="178"/>
      <c r="S3" s="5"/>
      <c r="T3" s="5"/>
      <c r="U3" s="5"/>
      <c r="V3" s="6"/>
    </row>
    <row r="4" spans="1:28" ht="16.5" customHeight="1" x14ac:dyDescent="0.25">
      <c r="A4" s="7"/>
      <c r="B4" s="5"/>
      <c r="C4" s="5"/>
      <c r="D4" s="176"/>
      <c r="E4" s="177"/>
      <c r="F4" s="177"/>
      <c r="G4" s="177"/>
      <c r="H4" s="177"/>
      <c r="I4" s="177"/>
      <c r="J4" s="177"/>
      <c r="K4" s="177"/>
      <c r="L4" s="177"/>
      <c r="M4" s="177"/>
      <c r="N4" s="177"/>
      <c r="O4" s="177"/>
      <c r="P4" s="177"/>
      <c r="Q4" s="177"/>
      <c r="R4" s="178"/>
      <c r="S4" s="5"/>
      <c r="T4" s="5"/>
      <c r="U4" s="5"/>
      <c r="V4" s="6"/>
    </row>
    <row r="5" spans="1:28" ht="15.75" customHeight="1" x14ac:dyDescent="0.25">
      <c r="A5" s="4"/>
      <c r="B5" s="5"/>
      <c r="C5" s="5"/>
      <c r="D5" s="179" t="s">
        <v>2</v>
      </c>
      <c r="E5" s="179"/>
      <c r="F5" s="179"/>
      <c r="G5" s="179"/>
      <c r="H5" s="179"/>
      <c r="I5" s="179"/>
      <c r="J5" s="179"/>
      <c r="K5" s="179"/>
      <c r="L5" s="179"/>
      <c r="M5" s="179"/>
      <c r="N5" s="179"/>
      <c r="O5" s="179"/>
      <c r="P5" s="179"/>
      <c r="Q5" s="179"/>
      <c r="R5" s="179"/>
      <c r="S5" s="5"/>
      <c r="T5" s="5"/>
      <c r="U5" s="5"/>
      <c r="V5" s="6"/>
      <c r="AA5" t="s">
        <v>3</v>
      </c>
      <c r="AB5" t="s">
        <v>4</v>
      </c>
    </row>
    <row r="6" spans="1:28" ht="16.5" customHeight="1" thickBot="1" x14ac:dyDescent="0.3">
      <c r="A6" s="8"/>
      <c r="B6" s="9"/>
      <c r="C6" s="9"/>
      <c r="D6" s="180"/>
      <c r="E6" s="180"/>
      <c r="F6" s="180"/>
      <c r="G6" s="180"/>
      <c r="H6" s="180"/>
      <c r="I6" s="180"/>
      <c r="J6" s="180"/>
      <c r="K6" s="180"/>
      <c r="L6" s="180"/>
      <c r="M6" s="180"/>
      <c r="N6" s="180"/>
      <c r="O6" s="180"/>
      <c r="P6" s="180"/>
      <c r="Q6" s="180"/>
      <c r="R6" s="180"/>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181" t="s">
        <v>9</v>
      </c>
      <c r="B8" s="182"/>
      <c r="C8" s="182"/>
      <c r="D8" s="182"/>
      <c r="E8" s="182"/>
      <c r="F8" s="183"/>
      <c r="G8" s="184"/>
      <c r="H8" s="185"/>
      <c r="I8"/>
      <c r="J8"/>
      <c r="K8" s="186" t="s">
        <v>10</v>
      </c>
      <c r="L8" s="187"/>
      <c r="M8" s="187"/>
      <c r="N8" s="187"/>
      <c r="O8" s="187"/>
      <c r="P8" s="187"/>
      <c r="Q8" s="187"/>
      <c r="R8" s="187"/>
      <c r="S8" s="187"/>
      <c r="T8" s="187"/>
      <c r="U8" s="187"/>
      <c r="V8" s="188"/>
      <c r="W8"/>
      <c r="X8"/>
    </row>
    <row r="9" spans="1:28" ht="18.75" x14ac:dyDescent="0.3">
      <c r="A9" s="160" t="s">
        <v>11</v>
      </c>
      <c r="B9" s="161"/>
      <c r="C9" s="768"/>
      <c r="D9" s="768"/>
      <c r="E9" s="768"/>
      <c r="F9" s="768"/>
      <c r="G9" s="768"/>
      <c r="H9" s="769"/>
      <c r="K9" s="164" t="s">
        <v>12</v>
      </c>
      <c r="L9" s="165"/>
      <c r="M9" s="165"/>
      <c r="N9" s="165"/>
      <c r="O9" s="165"/>
      <c r="P9" s="165"/>
      <c r="Q9" s="166">
        <v>6624125117</v>
      </c>
      <c r="R9" s="166"/>
      <c r="S9" s="166"/>
      <c r="T9" s="166"/>
      <c r="U9" s="166"/>
      <c r="V9" s="167"/>
      <c r="Y9" t="s">
        <v>5</v>
      </c>
      <c r="AA9" t="s">
        <v>5</v>
      </c>
      <c r="AB9" t="s">
        <v>6</v>
      </c>
    </row>
    <row r="10" spans="1:28" x14ac:dyDescent="0.25">
      <c r="A10" s="168" t="s">
        <v>13</v>
      </c>
      <c r="B10" s="169"/>
      <c r="C10" s="170"/>
      <c r="D10" s="171"/>
      <c r="E10" s="171"/>
      <c r="F10" s="172"/>
      <c r="G10" s="12" t="s">
        <v>14</v>
      </c>
      <c r="H10" s="13"/>
      <c r="K10" s="164" t="s">
        <v>15</v>
      </c>
      <c r="L10" s="165"/>
      <c r="M10" s="165"/>
      <c r="N10" s="165"/>
      <c r="O10" s="165"/>
      <c r="P10" s="165"/>
      <c r="Q10" s="166">
        <f>+'[1]HISTORICO SMMLV'!C44</f>
        <v>908526</v>
      </c>
      <c r="R10" s="166"/>
      <c r="S10" s="166"/>
      <c r="T10" s="166"/>
      <c r="U10" s="166"/>
      <c r="V10" s="167"/>
      <c r="Y10" t="s">
        <v>16</v>
      </c>
      <c r="AA10" t="s">
        <v>7</v>
      </c>
      <c r="AB10" t="s">
        <v>8</v>
      </c>
    </row>
    <row r="11" spans="1:28" x14ac:dyDescent="0.25">
      <c r="A11" s="168" t="s">
        <v>17</v>
      </c>
      <c r="B11" s="169"/>
      <c r="C11" s="170"/>
      <c r="D11" s="171"/>
      <c r="E11" s="171"/>
      <c r="F11" s="172"/>
      <c r="G11" s="12" t="s">
        <v>14</v>
      </c>
      <c r="H11" s="13"/>
      <c r="K11" s="164" t="s">
        <v>18</v>
      </c>
      <c r="L11" s="165"/>
      <c r="M11" s="165"/>
      <c r="N11" s="165"/>
      <c r="O11" s="165"/>
      <c r="P11" s="165"/>
      <c r="Q11" s="195">
        <f>+Q9/Q10</f>
        <v>7291.0682985407129</v>
      </c>
      <c r="R11" s="195"/>
      <c r="S11" s="195"/>
      <c r="T11" s="195"/>
      <c r="U11" s="195"/>
      <c r="V11" s="196"/>
    </row>
    <row r="12" spans="1:28" x14ac:dyDescent="0.25">
      <c r="A12" s="168" t="s">
        <v>19</v>
      </c>
      <c r="B12" s="169"/>
      <c r="C12" s="189"/>
      <c r="D12" s="189"/>
      <c r="E12" s="189"/>
      <c r="F12" s="189"/>
      <c r="G12" s="189"/>
      <c r="H12" s="190"/>
      <c r="K12" s="164" t="s">
        <v>20</v>
      </c>
      <c r="L12" s="165"/>
      <c r="M12" s="165"/>
      <c r="N12" s="165"/>
      <c r="O12" s="165"/>
      <c r="P12" s="165"/>
      <c r="Q12" s="195">
        <v>3940</v>
      </c>
      <c r="R12" s="195"/>
      <c r="S12" s="195"/>
      <c r="T12" s="195"/>
      <c r="U12" s="195"/>
      <c r="V12" s="196"/>
      <c r="AA12" t="s">
        <v>21</v>
      </c>
    </row>
    <row r="13" spans="1:28" ht="16.5" thickBot="1" x14ac:dyDescent="0.3">
      <c r="A13" s="168" t="s">
        <v>22</v>
      </c>
      <c r="B13" s="169"/>
      <c r="C13" s="189"/>
      <c r="D13" s="189"/>
      <c r="E13" s="189"/>
      <c r="F13" s="189"/>
      <c r="G13" s="189"/>
      <c r="H13" s="190"/>
      <c r="K13" s="191" t="s">
        <v>23</v>
      </c>
      <c r="L13" s="192"/>
      <c r="M13" s="192"/>
      <c r="N13" s="192"/>
      <c r="O13" s="192"/>
      <c r="P13" s="192"/>
      <c r="Q13" s="193">
        <v>44432</v>
      </c>
      <c r="R13" s="193"/>
      <c r="S13" s="193"/>
      <c r="T13" s="193"/>
      <c r="U13" s="193"/>
      <c r="V13" s="194"/>
      <c r="AA13">
        <f>+A19</f>
        <v>0</v>
      </c>
    </row>
    <row r="14" spans="1:28" ht="15.75" customHeight="1" x14ac:dyDescent="0.25">
      <c r="A14" s="168" t="s">
        <v>24</v>
      </c>
      <c r="B14" s="169"/>
      <c r="C14" s="189"/>
      <c r="D14" s="189"/>
      <c r="E14" s="189"/>
      <c r="F14" s="189"/>
      <c r="G14" s="189"/>
      <c r="H14" s="190"/>
      <c r="AA14">
        <f>+A20</f>
        <v>0</v>
      </c>
    </row>
    <row r="15" spans="1:28" ht="16.5" thickBot="1" x14ac:dyDescent="0.3">
      <c r="A15" s="197" t="s">
        <v>25</v>
      </c>
      <c r="B15" s="198"/>
      <c r="C15" s="199"/>
      <c r="D15" s="199"/>
      <c r="E15" s="199"/>
      <c r="F15" s="199"/>
      <c r="G15" s="199"/>
      <c r="H15" s="200"/>
      <c r="AA15">
        <f>+A21</f>
        <v>0</v>
      </c>
    </row>
    <row r="16" spans="1:28" ht="16.5" thickBot="1" x14ac:dyDescent="0.3">
      <c r="AA16">
        <f>+A22</f>
        <v>0</v>
      </c>
    </row>
    <row r="17" spans="1:46" ht="19.5" thickBot="1" x14ac:dyDescent="0.35">
      <c r="A17" s="181" t="s">
        <v>26</v>
      </c>
      <c r="B17" s="182"/>
      <c r="C17" s="182"/>
      <c r="D17" s="182"/>
      <c r="E17" s="182"/>
      <c r="F17" s="183"/>
      <c r="G17" s="201" t="str">
        <f>+IF(SUM(E19:F23)=100%,"CUMPLE", " ")</f>
        <v xml:space="preserve"> </v>
      </c>
      <c r="H17" s="202"/>
      <c r="K17" s="186" t="s">
        <v>27</v>
      </c>
      <c r="L17" s="203"/>
      <c r="M17" s="187"/>
      <c r="N17" s="187"/>
      <c r="O17" s="187"/>
      <c r="P17" s="187"/>
      <c r="Q17" s="187"/>
      <c r="R17" s="187"/>
      <c r="S17" s="187"/>
      <c r="T17" s="187"/>
      <c r="U17" s="204"/>
      <c r="V17" s="188"/>
      <c r="AA17">
        <f>+A23</f>
        <v>0</v>
      </c>
    </row>
    <row r="18" spans="1:46" ht="33.75" customHeight="1" x14ac:dyDescent="0.25">
      <c r="A18" s="205" t="s">
        <v>21</v>
      </c>
      <c r="B18" s="206"/>
      <c r="C18" s="206"/>
      <c r="D18" s="14" t="s">
        <v>4</v>
      </c>
      <c r="E18" s="206" t="s">
        <v>28</v>
      </c>
      <c r="F18" s="206"/>
      <c r="G18" s="15" t="s">
        <v>14</v>
      </c>
      <c r="H18" s="15" t="s">
        <v>29</v>
      </c>
      <c r="K18" s="762" t="s">
        <v>30</v>
      </c>
      <c r="L18" s="763"/>
      <c r="M18" s="763"/>
      <c r="N18" s="763"/>
      <c r="O18" s="763"/>
      <c r="P18" s="763"/>
      <c r="Q18" s="763"/>
      <c r="R18" s="763"/>
      <c r="S18" s="763"/>
      <c r="T18" s="763"/>
      <c r="U18" s="763"/>
      <c r="V18" s="764"/>
    </row>
    <row r="19" spans="1:46" ht="16.5" thickBot="1" x14ac:dyDescent="0.3">
      <c r="A19" s="760"/>
      <c r="B19" s="761"/>
      <c r="C19" s="761"/>
      <c r="D19" s="16"/>
      <c r="E19" s="214"/>
      <c r="F19" s="215"/>
      <c r="G19" s="16"/>
      <c r="H19" s="17"/>
      <c r="K19" s="765"/>
      <c r="L19" s="766"/>
      <c r="M19" s="766"/>
      <c r="N19" s="766"/>
      <c r="O19" s="766"/>
      <c r="P19" s="766"/>
      <c r="Q19" s="766"/>
      <c r="R19" s="766"/>
      <c r="S19" s="766"/>
      <c r="T19" s="766"/>
      <c r="U19" s="766"/>
      <c r="V19" s="767"/>
      <c r="AA19" t="s">
        <v>31</v>
      </c>
      <c r="AD19" t="s">
        <v>32</v>
      </c>
    </row>
    <row r="20" spans="1:46" ht="16.5" thickBot="1" x14ac:dyDescent="0.3">
      <c r="A20" s="760"/>
      <c r="B20" s="761"/>
      <c r="C20" s="761"/>
      <c r="D20" s="16"/>
      <c r="E20" s="214"/>
      <c r="F20" s="214"/>
      <c r="G20" s="16"/>
      <c r="H20" s="17"/>
      <c r="X20" s="18"/>
      <c r="AA20" t="s">
        <v>33</v>
      </c>
      <c r="AD20" t="s">
        <v>34</v>
      </c>
      <c r="AT20" t="s">
        <v>35</v>
      </c>
    </row>
    <row r="21" spans="1:46" ht="18.75" x14ac:dyDescent="0.3">
      <c r="A21" s="760"/>
      <c r="B21" s="761"/>
      <c r="C21" s="761"/>
      <c r="D21" s="19"/>
      <c r="E21" s="214"/>
      <c r="F21" s="214"/>
      <c r="G21" s="16"/>
      <c r="H21" s="17"/>
      <c r="K21" s="186" t="s">
        <v>36</v>
      </c>
      <c r="L21" s="203"/>
      <c r="M21" s="187"/>
      <c r="N21" s="187"/>
      <c r="O21" s="187"/>
      <c r="P21" s="187"/>
      <c r="Q21" s="187"/>
      <c r="R21" s="187"/>
      <c r="S21" s="187"/>
      <c r="T21" s="187"/>
      <c r="U21" s="204"/>
      <c r="V21" s="188"/>
      <c r="AA21" t="s">
        <v>37</v>
      </c>
    </row>
    <row r="22" spans="1:46" x14ac:dyDescent="0.25">
      <c r="A22" s="760"/>
      <c r="B22" s="761"/>
      <c r="C22" s="761"/>
      <c r="D22" s="19"/>
      <c r="E22" s="214"/>
      <c r="F22" s="214"/>
      <c r="G22" s="16"/>
      <c r="H22" s="17"/>
      <c r="K22" s="164" t="s">
        <v>38</v>
      </c>
      <c r="L22" s="225"/>
      <c r="M22" s="165"/>
      <c r="N22" s="165"/>
      <c r="O22" s="165"/>
      <c r="P22" s="165"/>
      <c r="Q22" s="195">
        <f>+Q11*0.7</f>
        <v>5103.7478089784991</v>
      </c>
      <c r="R22" s="195"/>
      <c r="S22" s="195"/>
      <c r="T22" s="195"/>
      <c r="U22" s="195"/>
      <c r="V22" s="196"/>
      <c r="AA22" t="s">
        <v>39</v>
      </c>
    </row>
    <row r="23" spans="1:46" ht="16.5" thickBot="1" x14ac:dyDescent="0.3">
      <c r="A23" s="758"/>
      <c r="B23" s="759"/>
      <c r="C23" s="759"/>
      <c r="D23" s="20"/>
      <c r="E23" s="217"/>
      <c r="F23" s="217"/>
      <c r="G23" s="21"/>
      <c r="H23" s="22"/>
      <c r="K23" s="191" t="s">
        <v>40</v>
      </c>
      <c r="L23" s="218"/>
      <c r="M23" s="192"/>
      <c r="N23" s="192"/>
      <c r="O23" s="192"/>
      <c r="P23" s="192"/>
      <c r="Q23" s="219">
        <f>+Q12*0.8</f>
        <v>3152</v>
      </c>
      <c r="R23" s="219"/>
      <c r="S23" s="219"/>
      <c r="T23" s="219"/>
      <c r="U23" s="219"/>
      <c r="V23" s="220"/>
      <c r="AA23" t="s">
        <v>41</v>
      </c>
    </row>
    <row r="24" spans="1:46" ht="16.5" thickBot="1" x14ac:dyDescent="0.3">
      <c r="A24" s="221"/>
      <c r="B24" s="221"/>
      <c r="C24" s="221"/>
      <c r="AA24" t="s">
        <v>42</v>
      </c>
    </row>
    <row r="25" spans="1:46" s="23" customFormat="1" ht="21.75" thickBot="1" x14ac:dyDescent="0.4">
      <c r="A25" s="222" t="s">
        <v>43</v>
      </c>
      <c r="B25" s="223"/>
      <c r="C25" s="223"/>
      <c r="D25" s="223"/>
      <c r="E25" s="223"/>
      <c r="F25" s="223"/>
      <c r="G25" s="223"/>
      <c r="H25" s="223"/>
      <c r="I25" s="223"/>
      <c r="J25" s="223"/>
      <c r="K25" s="223"/>
      <c r="L25" s="223"/>
      <c r="M25" s="223"/>
      <c r="N25" s="223"/>
      <c r="O25" s="223"/>
      <c r="P25" s="223"/>
      <c r="Q25" s="223"/>
      <c r="R25" s="223"/>
      <c r="S25" s="223"/>
      <c r="T25" s="223"/>
      <c r="U25" s="223"/>
      <c r="V25" s="224"/>
      <c r="AA25" t="s">
        <v>44</v>
      </c>
    </row>
    <row r="26" spans="1:46" ht="27.75" customHeight="1" thickBot="1" x14ac:dyDescent="0.3">
      <c r="A26" s="233" t="s">
        <v>45</v>
      </c>
      <c r="B26" s="234"/>
      <c r="C26" s="234"/>
      <c r="D26" s="234"/>
      <c r="E26" s="226" t="s">
        <v>31</v>
      </c>
      <c r="F26" s="227"/>
      <c r="G26" s="228"/>
      <c r="H26" s="226" t="s">
        <v>33</v>
      </c>
      <c r="I26" s="227"/>
      <c r="J26" s="228"/>
      <c r="K26" s="226" t="s">
        <v>37</v>
      </c>
      <c r="L26" s="227"/>
      <c r="M26" s="228"/>
      <c r="N26" s="226" t="s">
        <v>39</v>
      </c>
      <c r="O26" s="227"/>
      <c r="P26" s="228"/>
      <c r="Q26" s="226" t="s">
        <v>41</v>
      </c>
      <c r="R26" s="227"/>
      <c r="S26" s="228"/>
      <c r="T26" s="226" t="s">
        <v>42</v>
      </c>
      <c r="U26" s="227"/>
      <c r="V26" s="228"/>
      <c r="AA26" t="s">
        <v>46</v>
      </c>
    </row>
    <row r="27" spans="1:46" x14ac:dyDescent="0.25">
      <c r="A27" s="164" t="s">
        <v>47</v>
      </c>
      <c r="B27" s="165"/>
      <c r="C27" s="165"/>
      <c r="D27" s="229"/>
      <c r="E27" s="755"/>
      <c r="F27" s="756"/>
      <c r="G27" s="757"/>
      <c r="H27" s="755"/>
      <c r="I27" s="756"/>
      <c r="J27" s="757"/>
      <c r="K27" s="755"/>
      <c r="L27" s="756"/>
      <c r="M27" s="757"/>
      <c r="N27" s="755"/>
      <c r="O27" s="756"/>
      <c r="P27" s="757"/>
      <c r="Q27" s="755"/>
      <c r="R27" s="756"/>
      <c r="S27" s="757"/>
      <c r="T27" s="755"/>
      <c r="U27" s="756"/>
      <c r="V27" s="757"/>
      <c r="AA27" t="s">
        <v>48</v>
      </c>
    </row>
    <row r="28" spans="1:46" x14ac:dyDescent="0.25">
      <c r="A28" s="164" t="s">
        <v>49</v>
      </c>
      <c r="B28" s="165"/>
      <c r="C28" s="165"/>
      <c r="D28" s="229"/>
      <c r="E28" s="235"/>
      <c r="F28" s="236"/>
      <c r="G28" s="237"/>
      <c r="H28" s="235"/>
      <c r="I28" s="236"/>
      <c r="J28" s="237"/>
      <c r="K28" s="235"/>
      <c r="L28" s="236"/>
      <c r="M28" s="237"/>
      <c r="N28" s="235"/>
      <c r="O28" s="236"/>
      <c r="P28" s="237"/>
      <c r="Q28" s="235"/>
      <c r="R28" s="236"/>
      <c r="S28" s="237"/>
      <c r="T28" s="235"/>
      <c r="U28" s="236"/>
      <c r="V28" s="237"/>
      <c r="AA28" t="s">
        <v>50</v>
      </c>
    </row>
    <row r="29" spans="1:46" x14ac:dyDescent="0.25">
      <c r="A29" s="164" t="s">
        <v>51</v>
      </c>
      <c r="B29" s="165"/>
      <c r="C29" s="165"/>
      <c r="D29" s="229"/>
      <c r="E29" s="230"/>
      <c r="F29" s="231"/>
      <c r="G29" s="232"/>
      <c r="H29" s="230"/>
      <c r="I29" s="231"/>
      <c r="J29" s="232"/>
      <c r="K29" s="230"/>
      <c r="L29" s="231"/>
      <c r="M29" s="232"/>
      <c r="N29" s="230"/>
      <c r="O29" s="231"/>
      <c r="P29" s="232"/>
      <c r="Q29" s="230"/>
      <c r="R29" s="231"/>
      <c r="S29" s="232"/>
      <c r="T29" s="230"/>
      <c r="U29" s="231"/>
      <c r="V29" s="232"/>
      <c r="AA29" t="s">
        <v>52</v>
      </c>
    </row>
    <row r="30" spans="1:46" x14ac:dyDescent="0.25">
      <c r="A30" s="238" t="s">
        <v>53</v>
      </c>
      <c r="B30" s="239"/>
      <c r="C30" s="239"/>
      <c r="D30" s="240"/>
      <c r="E30" s="213"/>
      <c r="F30" s="189"/>
      <c r="G30" s="190"/>
      <c r="H30" s="213"/>
      <c r="I30" s="189"/>
      <c r="J30" s="190"/>
      <c r="K30" s="213"/>
      <c r="L30" s="189"/>
      <c r="M30" s="190"/>
      <c r="N30" s="213"/>
      <c r="O30" s="189"/>
      <c r="P30" s="190"/>
      <c r="Q30" s="213"/>
      <c r="R30" s="189"/>
      <c r="S30" s="190"/>
      <c r="T30" s="213"/>
      <c r="U30" s="189"/>
      <c r="V30" s="190"/>
      <c r="AA30" t="s">
        <v>54</v>
      </c>
    </row>
    <row r="31" spans="1:46" x14ac:dyDescent="0.25">
      <c r="A31" s="238" t="s">
        <v>55</v>
      </c>
      <c r="B31" s="239"/>
      <c r="C31" s="239"/>
      <c r="D31" s="240"/>
      <c r="E31" s="241"/>
      <c r="F31" s="242"/>
      <c r="G31" s="243"/>
      <c r="H31" s="241"/>
      <c r="I31" s="242"/>
      <c r="J31" s="243"/>
      <c r="K31" s="230"/>
      <c r="L31" s="231"/>
      <c r="M31" s="232"/>
      <c r="N31" s="230"/>
      <c r="O31" s="231"/>
      <c r="P31" s="232"/>
      <c r="Q31" s="230"/>
      <c r="R31" s="231"/>
      <c r="S31" s="232"/>
      <c r="T31" s="230"/>
      <c r="U31" s="231"/>
      <c r="V31" s="232"/>
    </row>
    <row r="32" spans="1:46" x14ac:dyDescent="0.25">
      <c r="A32" s="238" t="s">
        <v>56</v>
      </c>
      <c r="B32" s="239"/>
      <c r="C32" s="239"/>
      <c r="D32" s="240"/>
      <c r="E32" s="244">
        <f>+IF(ISBLANK(E31),0,E29/E31)</f>
        <v>0</v>
      </c>
      <c r="F32" s="245"/>
      <c r="G32" s="246"/>
      <c r="H32" s="244">
        <f>+IF(ISBLANK(H31),0,H29/H31)</f>
        <v>0</v>
      </c>
      <c r="I32" s="245"/>
      <c r="J32" s="246"/>
      <c r="K32" s="244">
        <f>+IF(ISBLANK(K31),0,K29/K31)</f>
        <v>0</v>
      </c>
      <c r="L32" s="245"/>
      <c r="M32" s="246"/>
      <c r="N32" s="244">
        <f>+IF(ISBLANK(N31),0,N29/N31)</f>
        <v>0</v>
      </c>
      <c r="O32" s="245"/>
      <c r="P32" s="246"/>
      <c r="Q32" s="244">
        <f>+IF(ISBLANK(Q31),0,Q29/Q31)</f>
        <v>0</v>
      </c>
      <c r="R32" s="245"/>
      <c r="S32" s="246"/>
      <c r="T32" s="244">
        <f>+IF(ISBLANK(T31),0,T29/T31)</f>
        <v>0</v>
      </c>
      <c r="U32" s="245"/>
      <c r="V32" s="246"/>
      <c r="AA32" s="221" t="s">
        <v>57</v>
      </c>
      <c r="AB32" s="221"/>
      <c r="AC32" s="221"/>
      <c r="AD32" s="221"/>
      <c r="AE32" s="221"/>
      <c r="AF32" s="221"/>
      <c r="AG32" s="221"/>
      <c r="AH32" s="221"/>
    </row>
    <row r="33" spans="1:34" ht="16.5" thickBot="1" x14ac:dyDescent="0.3">
      <c r="A33" s="247" t="s">
        <v>58</v>
      </c>
      <c r="B33" s="248"/>
      <c r="C33" s="248"/>
      <c r="D33" s="249"/>
      <c r="E33" s="250"/>
      <c r="F33" s="251"/>
      <c r="G33" s="252"/>
      <c r="H33" s="250"/>
      <c r="I33" s="251"/>
      <c r="J33" s="252"/>
      <c r="K33" s="250"/>
      <c r="L33" s="251"/>
      <c r="M33" s="252"/>
      <c r="N33" s="250"/>
      <c r="O33" s="251"/>
      <c r="P33" s="252"/>
      <c r="Q33" s="250"/>
      <c r="R33" s="251"/>
      <c r="S33" s="252"/>
      <c r="T33" s="250"/>
      <c r="U33" s="251"/>
      <c r="V33" s="252"/>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268"/>
      <c r="B34" s="269"/>
      <c r="C34" s="269"/>
      <c r="D34" s="270"/>
      <c r="E34" s="253"/>
      <c r="F34" s="254"/>
      <c r="G34" s="255"/>
      <c r="H34" s="253"/>
      <c r="I34" s="254"/>
      <c r="J34" s="255"/>
      <c r="K34" s="253"/>
      <c r="L34" s="254"/>
      <c r="M34" s="255"/>
      <c r="N34" s="253"/>
      <c r="O34" s="254"/>
      <c r="P34" s="255"/>
      <c r="Q34" s="253"/>
      <c r="R34" s="254"/>
      <c r="S34" s="255"/>
      <c r="T34" s="253"/>
      <c r="U34" s="254"/>
      <c r="V34" s="255"/>
    </row>
    <row r="35" spans="1:34" x14ac:dyDescent="0.25">
      <c r="A35" s="256" t="s">
        <v>60</v>
      </c>
      <c r="B35" s="258" t="s">
        <v>61</v>
      </c>
      <c r="C35" s="258"/>
      <c r="D35" s="259"/>
      <c r="E35" s="262"/>
      <c r="F35" s="263"/>
      <c r="G35" s="264"/>
      <c r="H35" s="262"/>
      <c r="I35" s="263"/>
      <c r="J35" s="264"/>
      <c r="K35" s="262"/>
      <c r="L35" s="263"/>
      <c r="M35" s="264"/>
      <c r="N35" s="262"/>
      <c r="O35" s="263"/>
      <c r="P35" s="264"/>
      <c r="Q35" s="262"/>
      <c r="R35" s="263"/>
      <c r="S35" s="264"/>
      <c r="T35" s="262"/>
      <c r="U35" s="263"/>
      <c r="V35" s="264"/>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257"/>
      <c r="B36" s="260"/>
      <c r="C36" s="260"/>
      <c r="D36" s="261"/>
      <c r="E36" s="265"/>
      <c r="F36" s="266"/>
      <c r="G36" s="267"/>
      <c r="H36" s="250"/>
      <c r="I36" s="251"/>
      <c r="J36" s="252"/>
      <c r="K36" s="250"/>
      <c r="L36" s="251"/>
      <c r="M36" s="252"/>
      <c r="N36" s="250"/>
      <c r="O36" s="251"/>
      <c r="P36" s="252"/>
      <c r="Q36" s="250"/>
      <c r="R36" s="251"/>
      <c r="S36" s="252"/>
      <c r="T36" s="250"/>
      <c r="U36" s="251"/>
      <c r="V36" s="252"/>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268"/>
      <c r="B37" s="269"/>
      <c r="C37" s="269"/>
      <c r="D37" s="270"/>
      <c r="E37" s="278"/>
      <c r="F37" s="279"/>
      <c r="G37" s="280"/>
      <c r="H37" s="278"/>
      <c r="I37" s="279"/>
      <c r="J37" s="280"/>
      <c r="K37" s="278"/>
      <c r="L37" s="279"/>
      <c r="M37" s="280"/>
      <c r="N37" s="278"/>
      <c r="O37" s="279"/>
      <c r="P37" s="280"/>
      <c r="Q37" s="278"/>
      <c r="R37" s="279"/>
      <c r="S37" s="280"/>
      <c r="T37" s="278"/>
      <c r="U37" s="279"/>
      <c r="V37" s="280"/>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281" t="s">
        <v>65</v>
      </c>
      <c r="B38" s="284" t="s">
        <v>66</v>
      </c>
      <c r="C38" s="285"/>
      <c r="D38" s="285"/>
      <c r="E38" s="288"/>
      <c r="F38" s="289"/>
      <c r="G38" s="290"/>
      <c r="H38" s="288"/>
      <c r="I38" s="289"/>
      <c r="J38" s="290"/>
      <c r="K38" s="288"/>
      <c r="L38" s="289"/>
      <c r="M38" s="290"/>
      <c r="N38" s="288"/>
      <c r="O38" s="289"/>
      <c r="P38" s="290"/>
      <c r="Q38" s="288"/>
      <c r="R38" s="289"/>
      <c r="S38" s="290"/>
      <c r="T38" s="288"/>
      <c r="U38" s="289"/>
      <c r="V38" s="290"/>
      <c r="AA38" s="271" t="s">
        <v>67</v>
      </c>
      <c r="AB38" s="271"/>
      <c r="AC38" s="24">
        <f t="shared" ref="AC38:AH38" si="0">+IF((AC35+AC36+AC37=3),1,0)</f>
        <v>0</v>
      </c>
      <c r="AD38" s="24">
        <f t="shared" si="0"/>
        <v>0</v>
      </c>
      <c r="AE38" s="24">
        <f t="shared" si="0"/>
        <v>0</v>
      </c>
      <c r="AF38" s="24">
        <f t="shared" si="0"/>
        <v>0</v>
      </c>
      <c r="AG38" s="24">
        <f t="shared" si="0"/>
        <v>0</v>
      </c>
      <c r="AH38" s="24">
        <f t="shared" si="0"/>
        <v>0</v>
      </c>
    </row>
    <row r="39" spans="1:34" x14ac:dyDescent="0.25">
      <c r="A39" s="282"/>
      <c r="B39" s="286"/>
      <c r="C39" s="287"/>
      <c r="D39" s="287"/>
      <c r="E39" s="272" t="str">
        <f>+IF(($Q$13-E38&lt;236),"CUMPLE","")</f>
        <v/>
      </c>
      <c r="F39" s="273"/>
      <c r="G39" s="274"/>
      <c r="H39" s="275" t="str">
        <f>+IF(($Q$13-H38&lt;236),"CUMPLE","")</f>
        <v/>
      </c>
      <c r="I39" s="276"/>
      <c r="J39" s="277"/>
      <c r="K39" s="275" t="str">
        <f>+IF(($Q$13-K38&lt;236),"CUMPLE","")</f>
        <v/>
      </c>
      <c r="L39" s="276"/>
      <c r="M39" s="277"/>
      <c r="N39" s="275" t="str">
        <f>+IF(($Q$13-N38&lt;236),"CUMPLE","")</f>
        <v/>
      </c>
      <c r="O39" s="276"/>
      <c r="P39" s="277"/>
      <c r="Q39" s="275" t="str">
        <f>+IF(($Q$13-Q38&lt;236),"CUMPLE","")</f>
        <v/>
      </c>
      <c r="R39" s="276"/>
      <c r="S39" s="277"/>
      <c r="T39" s="275" t="str">
        <f>+IF(($Q$13-T38&lt;236),"CUMPLE","")</f>
        <v/>
      </c>
      <c r="U39" s="276"/>
      <c r="V39" s="277"/>
      <c r="AA39" s="26"/>
      <c r="AB39" s="26"/>
    </row>
    <row r="40" spans="1:34" ht="16.7" customHeight="1" x14ac:dyDescent="0.25">
      <c r="A40" s="282"/>
      <c r="B40" s="291" t="s">
        <v>68</v>
      </c>
      <c r="C40" s="291"/>
      <c r="D40" s="292"/>
      <c r="E40" s="288"/>
      <c r="F40" s="289"/>
      <c r="G40" s="290"/>
      <c r="H40" s="288"/>
      <c r="I40" s="289"/>
      <c r="J40" s="290"/>
      <c r="K40" s="288"/>
      <c r="L40" s="289"/>
      <c r="M40" s="290"/>
      <c r="N40" s="288"/>
      <c r="O40" s="289"/>
      <c r="P40" s="290"/>
      <c r="Q40" s="288"/>
      <c r="R40" s="289"/>
      <c r="S40" s="290"/>
      <c r="T40" s="288"/>
      <c r="U40" s="289"/>
      <c r="V40" s="290"/>
      <c r="AA40" s="293" t="s">
        <v>69</v>
      </c>
      <c r="AB40" s="294"/>
      <c r="AC40" s="24">
        <f>+ABS(E32-E43)</f>
        <v>0</v>
      </c>
      <c r="AD40" s="24">
        <f>+ABS(H32-H43)</f>
        <v>0</v>
      </c>
      <c r="AE40" s="24">
        <f>+ABS(K32-K43)</f>
        <v>0</v>
      </c>
      <c r="AF40" s="24">
        <f>+ABS(N32-N43)</f>
        <v>0</v>
      </c>
      <c r="AG40" s="24">
        <f>+ABS(Q32-Q43)</f>
        <v>0</v>
      </c>
      <c r="AH40" s="24">
        <f>+ABS(T32-T43)</f>
        <v>0</v>
      </c>
    </row>
    <row r="41" spans="1:34" ht="17.45" customHeight="1" x14ac:dyDescent="0.25">
      <c r="A41" s="282"/>
      <c r="B41" s="291"/>
      <c r="C41" s="291"/>
      <c r="D41" s="292"/>
      <c r="E41" s="272" t="str">
        <f>+IF(($Q$13-E40&lt;=31),"CUMPLE","")</f>
        <v/>
      </c>
      <c r="F41" s="273"/>
      <c r="G41" s="274"/>
      <c r="H41" s="275" t="str">
        <f>+IF(($Q$13-H40&lt;=31),"CUMPLE","")</f>
        <v/>
      </c>
      <c r="I41" s="276"/>
      <c r="J41" s="277"/>
      <c r="K41" s="275" t="str">
        <f>+IF(($Q$13-K40&lt;=31),"CUMPLE","")</f>
        <v/>
      </c>
      <c r="L41" s="276"/>
      <c r="M41" s="277"/>
      <c r="N41" s="275" t="str">
        <f>+IF(($Q$13-N40&lt;=31),"CUMPLE","")</f>
        <v/>
      </c>
      <c r="O41" s="276"/>
      <c r="P41" s="277"/>
      <c r="Q41" s="275" t="str">
        <f>+IF(($Q$13-Q40&lt;=31),"CUMPLE","")</f>
        <v/>
      </c>
      <c r="R41" s="276"/>
      <c r="S41" s="277"/>
      <c r="T41" s="275" t="str">
        <f>+IF(($Q$13-T40&lt;=31),"CUMPLE","")</f>
        <v/>
      </c>
      <c r="U41" s="276"/>
      <c r="V41" s="277"/>
      <c r="AA41" s="271" t="s">
        <v>67</v>
      </c>
      <c r="AB41" s="271"/>
      <c r="AC41" s="24">
        <f>+IF(E44="CUMPLE",1,0)</f>
        <v>0</v>
      </c>
      <c r="AD41" s="24">
        <f>+IF(H44="CUMPLE",1,0)</f>
        <v>0</v>
      </c>
      <c r="AE41" s="24">
        <f>+IF(K44="CUMPLE",1,0)</f>
        <v>0</v>
      </c>
      <c r="AF41" s="24">
        <f>+IF(N44="CUMPLE",1,0)</f>
        <v>0</v>
      </c>
      <c r="AG41" s="24">
        <f>+IF(Q44="CUMPLE",1,0)</f>
        <v>0</v>
      </c>
      <c r="AH41" s="24">
        <f>+IF(T44="CUMPLE",1,0)</f>
        <v>0</v>
      </c>
    </row>
    <row r="42" spans="1:34" ht="15.75" customHeight="1" x14ac:dyDescent="0.25">
      <c r="A42" s="282"/>
      <c r="B42" s="310" t="s">
        <v>70</v>
      </c>
      <c r="C42" s="310"/>
      <c r="D42" s="311"/>
      <c r="E42" s="312"/>
      <c r="F42" s="313"/>
      <c r="G42" s="314"/>
      <c r="H42" s="295"/>
      <c r="I42" s="296"/>
      <c r="J42" s="297"/>
      <c r="K42" s="295"/>
      <c r="L42" s="296"/>
      <c r="M42" s="297"/>
      <c r="N42" s="295"/>
      <c r="O42" s="296"/>
      <c r="P42" s="297"/>
      <c r="Q42" s="295"/>
      <c r="R42" s="296"/>
      <c r="S42" s="297"/>
      <c r="T42" s="295"/>
      <c r="U42" s="296"/>
      <c r="V42" s="297"/>
    </row>
    <row r="43" spans="1:34" ht="15.75" customHeight="1" x14ac:dyDescent="0.25">
      <c r="A43" s="282"/>
      <c r="B43" s="298" t="s">
        <v>71</v>
      </c>
      <c r="C43" s="299"/>
      <c r="D43" s="300"/>
      <c r="E43" s="304"/>
      <c r="F43" s="305"/>
      <c r="G43" s="306"/>
      <c r="H43" s="304">
        <v>0</v>
      </c>
      <c r="I43" s="305"/>
      <c r="J43" s="306"/>
      <c r="K43" s="304"/>
      <c r="L43" s="305"/>
      <c r="M43" s="306"/>
      <c r="N43" s="304"/>
      <c r="O43" s="305"/>
      <c r="P43" s="306"/>
      <c r="Q43" s="304"/>
      <c r="R43" s="305"/>
      <c r="S43" s="306"/>
      <c r="T43" s="304"/>
      <c r="U43" s="305"/>
      <c r="V43" s="306"/>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282"/>
      <c r="B44" s="301"/>
      <c r="C44" s="302"/>
      <c r="D44" s="303"/>
      <c r="E44" s="272">
        <f>+IF(AND(AC40&gt;0,AC40&lt;=1),"CUMPLE",0)</f>
        <v>0</v>
      </c>
      <c r="F44" s="273"/>
      <c r="G44" s="274"/>
      <c r="H44" s="307">
        <f>+IF(AND(AD40&gt;0,AD40&lt;=1),"CUMPLE",0)</f>
        <v>0</v>
      </c>
      <c r="I44" s="308"/>
      <c r="J44" s="309"/>
      <c r="K44" s="307">
        <f>+IF(AND(AE40&gt;0,AE40&lt;=1),"CUMPLE",0)</f>
        <v>0</v>
      </c>
      <c r="L44" s="308"/>
      <c r="M44" s="309"/>
      <c r="N44" s="307">
        <f>+IF(AND(AF40&gt;0,AF40&lt;=1),"CUMPLE",0)</f>
        <v>0</v>
      </c>
      <c r="O44" s="308"/>
      <c r="P44" s="309"/>
      <c r="Q44" s="307">
        <f>+IF(AND(AG40&gt;0,AG40&lt;=1),"CUMPLE",0)</f>
        <v>0</v>
      </c>
      <c r="R44" s="308"/>
      <c r="S44" s="309"/>
      <c r="T44" s="307">
        <f>+IF(AND(AH40&gt;0,AH40&lt;=1),"CUMPLE",0)</f>
        <v>0</v>
      </c>
      <c r="U44" s="308"/>
      <c r="V44" s="309"/>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282"/>
      <c r="B45" s="310" t="s">
        <v>74</v>
      </c>
      <c r="C45" s="310"/>
      <c r="D45" s="311"/>
      <c r="E45" s="315"/>
      <c r="F45" s="316"/>
      <c r="G45" s="317"/>
      <c r="H45" s="295"/>
      <c r="I45" s="296"/>
      <c r="J45" s="297"/>
      <c r="K45" s="295"/>
      <c r="L45" s="296"/>
      <c r="M45" s="297"/>
      <c r="N45" s="295"/>
      <c r="O45" s="296"/>
      <c r="P45" s="297"/>
      <c r="Q45" s="295"/>
      <c r="R45" s="296"/>
      <c r="S45" s="297"/>
      <c r="T45" s="295"/>
      <c r="U45" s="296"/>
      <c r="V45" s="297"/>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282"/>
      <c r="B46" s="291" t="s">
        <v>76</v>
      </c>
      <c r="C46" s="310">
        <v>721033</v>
      </c>
      <c r="D46" s="311"/>
      <c r="E46" s="312"/>
      <c r="F46" s="313"/>
      <c r="G46" s="314"/>
      <c r="H46" s="295"/>
      <c r="I46" s="296"/>
      <c r="J46" s="297"/>
      <c r="K46" s="295"/>
      <c r="L46" s="296"/>
      <c r="M46" s="297"/>
      <c r="N46" s="295"/>
      <c r="O46" s="296"/>
      <c r="P46" s="297"/>
      <c r="Q46" s="295"/>
      <c r="R46" s="296"/>
      <c r="S46" s="297"/>
      <c r="T46" s="295"/>
      <c r="U46" s="296"/>
      <c r="V46" s="297"/>
      <c r="AA46" s="293" t="s">
        <v>67</v>
      </c>
      <c r="AB46" s="294"/>
      <c r="AC46" s="24">
        <f t="shared" ref="AC46:AH46" si="1">+IF((AC43+AC44+AC45&gt;=1),1,0)</f>
        <v>0</v>
      </c>
      <c r="AD46" s="24">
        <f t="shared" si="1"/>
        <v>0</v>
      </c>
      <c r="AE46" s="24">
        <f t="shared" si="1"/>
        <v>0</v>
      </c>
      <c r="AF46" s="24">
        <f t="shared" si="1"/>
        <v>0</v>
      </c>
      <c r="AG46" s="24">
        <f t="shared" si="1"/>
        <v>0</v>
      </c>
      <c r="AH46" s="24">
        <f t="shared" si="1"/>
        <v>0</v>
      </c>
    </row>
    <row r="47" spans="1:34" ht="15.75" customHeight="1" x14ac:dyDescent="0.25">
      <c r="A47" s="282"/>
      <c r="B47" s="291"/>
      <c r="C47" s="310">
        <v>721410</v>
      </c>
      <c r="D47" s="311"/>
      <c r="E47" s="312"/>
      <c r="F47" s="313"/>
      <c r="G47" s="314"/>
      <c r="H47" s="295"/>
      <c r="I47" s="296"/>
      <c r="J47" s="297"/>
      <c r="K47" s="295"/>
      <c r="L47" s="296"/>
      <c r="M47" s="297"/>
      <c r="N47" s="295"/>
      <c r="O47" s="296"/>
      <c r="P47" s="297"/>
      <c r="Q47" s="295"/>
      <c r="R47" s="296"/>
      <c r="S47" s="297"/>
      <c r="T47" s="295"/>
      <c r="U47" s="296"/>
      <c r="V47" s="297"/>
    </row>
    <row r="48" spans="1:34" ht="16.5" customHeight="1" thickBot="1" x14ac:dyDescent="0.3">
      <c r="A48" s="283"/>
      <c r="B48" s="260"/>
      <c r="C48" s="334">
        <v>721411</v>
      </c>
      <c r="D48" s="335"/>
      <c r="E48" s="331"/>
      <c r="F48" s="332"/>
      <c r="G48" s="333"/>
      <c r="H48" s="250"/>
      <c r="I48" s="251"/>
      <c r="J48" s="252"/>
      <c r="K48" s="250"/>
      <c r="L48" s="251"/>
      <c r="M48" s="252"/>
      <c r="N48" s="250"/>
      <c r="O48" s="251"/>
      <c r="P48" s="252"/>
      <c r="Q48" s="250"/>
      <c r="R48" s="251"/>
      <c r="S48" s="252"/>
      <c r="T48" s="250"/>
      <c r="U48" s="251"/>
      <c r="V48" s="252"/>
    </row>
    <row r="49" spans="1:45" s="27" customFormat="1" ht="19.5" thickBot="1" x14ac:dyDescent="0.3">
      <c r="A49" s="318"/>
      <c r="B49" s="318"/>
      <c r="C49" s="318"/>
      <c r="D49" s="318"/>
      <c r="E49" s="319"/>
      <c r="F49" s="319"/>
      <c r="G49" s="319"/>
      <c r="H49" s="318"/>
      <c r="I49" s="318"/>
      <c r="J49" s="318"/>
      <c r="K49" s="318"/>
      <c r="L49" s="318"/>
      <c r="M49" s="318"/>
      <c r="N49" s="318"/>
      <c r="O49" s="318"/>
      <c r="P49" s="318"/>
      <c r="Q49" s="318"/>
      <c r="R49" s="318"/>
      <c r="S49" s="318"/>
      <c r="T49" s="318"/>
      <c r="U49" s="318"/>
      <c r="V49" s="320"/>
      <c r="W49"/>
    </row>
    <row r="50" spans="1:45" ht="31.7" customHeight="1" thickBot="1" x14ac:dyDescent="0.3">
      <c r="A50" s="321" t="s">
        <v>77</v>
      </c>
      <c r="B50" s="321"/>
      <c r="C50" s="321"/>
      <c r="D50" s="322"/>
      <c r="E50" s="325" t="str">
        <f>+IF((AC33+AC38+AC41+AC46=4),"CUMPLE"," NO CUMPLE")</f>
        <v xml:space="preserve"> NO CUMPLE</v>
      </c>
      <c r="F50" s="326"/>
      <c r="G50" s="327"/>
      <c r="H50" s="325" t="str">
        <f>+IF((AD33+AD38+AD41+AD46=4),"CUMPLE"," NO CUMPLE")</f>
        <v xml:space="preserve"> NO CUMPLE</v>
      </c>
      <c r="I50" s="326"/>
      <c r="J50" s="327"/>
      <c r="K50" s="325" t="str">
        <f>+IF((AE33+AE38+AE41+AE46=4),"CUMPLE"," NO CUMPLE")</f>
        <v xml:space="preserve"> NO CUMPLE</v>
      </c>
      <c r="L50" s="326"/>
      <c r="M50" s="327"/>
      <c r="N50" s="325" t="str">
        <f>+IF((AF33+AF38+AF41+AF46=4),"CUMPLE"," NO CUMPLE")</f>
        <v xml:space="preserve"> NO CUMPLE</v>
      </c>
      <c r="O50" s="326"/>
      <c r="P50" s="327"/>
      <c r="Q50" s="325" t="str">
        <f>+IF((AG33+AG38+AG41+AG46=4),"CUMPLE"," NO CUMPLE")</f>
        <v xml:space="preserve"> NO CUMPLE</v>
      </c>
      <c r="R50" s="326"/>
      <c r="S50" s="327"/>
      <c r="T50" s="325" t="str">
        <f>+IF((AH33+AH38+AH41+AH46=4),"CUMPLE"," NO CUMPLE")</f>
        <v xml:space="preserve"> NO CUMPLE</v>
      </c>
      <c r="U50" s="326"/>
      <c r="V50" s="327"/>
      <c r="AA50">
        <v>0</v>
      </c>
      <c r="AB50">
        <v>0</v>
      </c>
      <c r="AD50" s="26"/>
      <c r="AE50" s="26"/>
      <c r="AF50" s="26"/>
      <c r="AG50" s="26"/>
      <c r="AH50" s="26"/>
    </row>
    <row r="51" spans="1:45" ht="20.45" customHeight="1" thickBot="1" x14ac:dyDescent="0.3">
      <c r="A51" s="323"/>
      <c r="B51" s="323"/>
      <c r="C51" s="323"/>
      <c r="D51" s="324"/>
      <c r="E51" s="328"/>
      <c r="F51" s="329"/>
      <c r="G51" s="330"/>
      <c r="H51" s="328"/>
      <c r="I51" s="329"/>
      <c r="J51" s="330"/>
      <c r="K51" s="328"/>
      <c r="L51" s="329"/>
      <c r="M51" s="330"/>
      <c r="N51" s="328"/>
      <c r="O51" s="329"/>
      <c r="P51" s="330"/>
      <c r="Q51" s="328"/>
      <c r="R51" s="329"/>
      <c r="S51" s="330"/>
      <c r="T51" s="328"/>
      <c r="U51" s="329"/>
      <c r="V51" s="330"/>
      <c r="AA51" s="28">
        <v>1</v>
      </c>
      <c r="AB51" s="29">
        <v>0.75</v>
      </c>
      <c r="AD51" s="308" t="s">
        <v>78</v>
      </c>
      <c r="AE51" s="308"/>
      <c r="AF51" s="308"/>
    </row>
    <row r="52" spans="1:45" ht="16.5" thickBot="1" x14ac:dyDescent="0.3">
      <c r="A52" s="336"/>
      <c r="B52" s="337"/>
      <c r="C52" s="337"/>
      <c r="D52" s="338"/>
      <c r="E52" s="253"/>
      <c r="F52" s="254"/>
      <c r="G52" s="255"/>
      <c r="H52" s="253"/>
      <c r="I52" s="254"/>
      <c r="J52" s="255"/>
      <c r="K52" s="253"/>
      <c r="L52" s="254"/>
      <c r="M52" s="255"/>
      <c r="N52" s="253"/>
      <c r="O52" s="254"/>
      <c r="P52" s="255"/>
      <c r="Q52" s="253"/>
      <c r="R52" s="254"/>
      <c r="S52" s="255"/>
      <c r="T52" s="253"/>
      <c r="U52" s="254"/>
      <c r="V52" s="255"/>
      <c r="AA52" s="28">
        <v>2</v>
      </c>
      <c r="AB52" s="29">
        <v>0.75</v>
      </c>
      <c r="AD52" s="24" t="s">
        <v>72</v>
      </c>
      <c r="AE52" s="271">
        <f>+IF(E50="CUMPLE",1,0)</f>
        <v>0</v>
      </c>
      <c r="AF52" s="271"/>
    </row>
    <row r="53" spans="1:45" ht="40.5" customHeight="1" x14ac:dyDescent="0.25">
      <c r="A53" s="256" t="s">
        <v>79</v>
      </c>
      <c r="B53" s="346" t="s">
        <v>80</v>
      </c>
      <c r="C53" s="346"/>
      <c r="D53" s="347"/>
      <c r="E53" s="339">
        <f>+IFERROR(E32*E28,"")</f>
        <v>0</v>
      </c>
      <c r="F53" s="340"/>
      <c r="G53" s="341"/>
      <c r="H53" s="339">
        <f>+IFERROR(H32*H28,"")</f>
        <v>0</v>
      </c>
      <c r="I53" s="340"/>
      <c r="J53" s="341"/>
      <c r="K53" s="339">
        <f>+IFERROR(K32*K28,"")</f>
        <v>0</v>
      </c>
      <c r="L53" s="340"/>
      <c r="M53" s="341"/>
      <c r="N53" s="339">
        <f>+IFERROR(N32*N28,"")</f>
        <v>0</v>
      </c>
      <c r="O53" s="340"/>
      <c r="P53" s="341"/>
      <c r="Q53" s="339">
        <f>+IFERROR(Q32*Q28,"")</f>
        <v>0</v>
      </c>
      <c r="R53" s="340"/>
      <c r="S53" s="341"/>
      <c r="T53" s="339">
        <f>+IFERROR(T32*T28,"")</f>
        <v>0</v>
      </c>
      <c r="U53" s="340"/>
      <c r="V53" s="341"/>
      <c r="AA53" s="30">
        <v>3</v>
      </c>
      <c r="AB53" s="31">
        <v>1.2</v>
      </c>
      <c r="AD53" s="24" t="s">
        <v>73</v>
      </c>
      <c r="AE53" s="271">
        <f>+IF(H50="CUMPLE",1,0)</f>
        <v>0</v>
      </c>
      <c r="AF53" s="271"/>
    </row>
    <row r="54" spans="1:45" ht="34.700000000000003" customHeight="1" thickBot="1" x14ac:dyDescent="0.3">
      <c r="A54" s="257"/>
      <c r="B54" s="260" t="s">
        <v>81</v>
      </c>
      <c r="C54" s="260"/>
      <c r="D54" s="261"/>
      <c r="E54" s="342" t="str">
        <f>+IF(E53&gt;$Q$22,"CUMPLE","")</f>
        <v/>
      </c>
      <c r="F54" s="343"/>
      <c r="G54" s="344"/>
      <c r="H54" s="345" t="str">
        <f>+IF(H53&gt;=$Q$22,"CUMPLE","")</f>
        <v/>
      </c>
      <c r="I54" s="343"/>
      <c r="J54" s="344"/>
      <c r="K54" s="345" t="str">
        <f>+IF(K53&gt;=$Q$22,"CUMPLE","")</f>
        <v/>
      </c>
      <c r="L54" s="343"/>
      <c r="M54" s="344"/>
      <c r="N54" s="345" t="str">
        <f>+IF(N53&gt;=$Q$22,"CUMPLE","")</f>
        <v/>
      </c>
      <c r="O54" s="343"/>
      <c r="P54" s="344"/>
      <c r="Q54" s="345" t="str">
        <f>+IF(Q53&gt;=$Q$22,"CUMPLE","")</f>
        <v/>
      </c>
      <c r="R54" s="343"/>
      <c r="S54" s="344"/>
      <c r="T54" s="345" t="str">
        <f>+IF(T53&gt;=$Q$22,"CUMPLE","")</f>
        <v/>
      </c>
      <c r="U54" s="343"/>
      <c r="V54" s="344"/>
      <c r="AA54" s="30">
        <v>4</v>
      </c>
      <c r="AB54" s="31">
        <v>1.2</v>
      </c>
      <c r="AD54" s="24" t="s">
        <v>75</v>
      </c>
      <c r="AE54" s="271">
        <f>+IF(K50="CUMPLE",1,0)</f>
        <v>0</v>
      </c>
      <c r="AF54" s="271"/>
    </row>
    <row r="55" spans="1:45" ht="16.5" thickBot="1" x14ac:dyDescent="0.3">
      <c r="A55" s="348"/>
      <c r="B55" s="349"/>
      <c r="C55" s="349"/>
      <c r="D55" s="350"/>
      <c r="E55" s="253"/>
      <c r="F55" s="254"/>
      <c r="G55" s="255"/>
      <c r="H55" s="253"/>
      <c r="I55" s="254"/>
      <c r="J55" s="255"/>
      <c r="K55" s="253"/>
      <c r="L55" s="254"/>
      <c r="M55" s="255"/>
      <c r="N55" s="253"/>
      <c r="O55" s="254"/>
      <c r="P55" s="255"/>
      <c r="Q55" s="253"/>
      <c r="R55" s="254"/>
      <c r="S55" s="255"/>
      <c r="T55" s="253"/>
      <c r="U55" s="254"/>
      <c r="V55" s="255"/>
      <c r="AA55" s="30">
        <v>5</v>
      </c>
      <c r="AB55" s="31">
        <v>1.5</v>
      </c>
      <c r="AD55" s="24" t="s">
        <v>82</v>
      </c>
      <c r="AE55" s="271">
        <f>+IF(N50="CUMPLE",1,0)</f>
        <v>0</v>
      </c>
      <c r="AF55" s="271"/>
    </row>
    <row r="56" spans="1:45" ht="27" customHeight="1" x14ac:dyDescent="0.25">
      <c r="A56" s="256" t="s">
        <v>83</v>
      </c>
      <c r="B56" s="365" t="s">
        <v>84</v>
      </c>
      <c r="C56" s="365"/>
      <c r="D56" s="366"/>
      <c r="E56" s="352"/>
      <c r="F56" s="353"/>
      <c r="G56" s="354"/>
      <c r="H56" s="352"/>
      <c r="I56" s="353"/>
      <c r="J56" s="354"/>
      <c r="K56" s="352"/>
      <c r="L56" s="353"/>
      <c r="M56" s="354"/>
      <c r="N56" s="352"/>
      <c r="O56" s="353"/>
      <c r="P56" s="354"/>
      <c r="Q56" s="352"/>
      <c r="R56" s="353"/>
      <c r="S56" s="354"/>
      <c r="T56" s="352"/>
      <c r="U56" s="353"/>
      <c r="V56" s="354"/>
      <c r="AA56" s="30">
        <v>6</v>
      </c>
      <c r="AB56" s="31">
        <v>1.5</v>
      </c>
      <c r="AD56" s="24" t="s">
        <v>85</v>
      </c>
      <c r="AE56" s="271">
        <f>+IF(Q50="CUMPLE",1,0)</f>
        <v>0</v>
      </c>
      <c r="AF56" s="271"/>
    </row>
    <row r="57" spans="1:45" ht="15.75" customHeight="1" thickBot="1" x14ac:dyDescent="0.3">
      <c r="A57" s="351"/>
      <c r="B57" s="355" t="s">
        <v>86</v>
      </c>
      <c r="C57" s="355"/>
      <c r="D57" s="356"/>
      <c r="E57" s="359" t="str">
        <f>+IF(E56&gt;=$Q$23,"CUMPLE","")</f>
        <v/>
      </c>
      <c r="F57" s="360"/>
      <c r="G57" s="361"/>
      <c r="H57" s="359" t="str">
        <f>+IF(H56&gt;=$Q$23,"CUMPLE","")</f>
        <v/>
      </c>
      <c r="I57" s="360"/>
      <c r="J57" s="361"/>
      <c r="K57" s="359" t="str">
        <f>+IF(K56&gt;=$Q$23,"CUMPLE","")</f>
        <v/>
      </c>
      <c r="L57" s="360"/>
      <c r="M57" s="361"/>
      <c r="N57" s="359" t="str">
        <f>+IF(N56&gt;=$Q$23,"CUMPLE","")</f>
        <v/>
      </c>
      <c r="O57" s="360"/>
      <c r="P57" s="361"/>
      <c r="Q57" s="359" t="str">
        <f>+IF(Q56&gt;=$Q$23,"CUMPLE","")</f>
        <v/>
      </c>
      <c r="R57" s="360"/>
      <c r="S57" s="361"/>
      <c r="T57" s="359" t="str">
        <f>+IF(T56&gt;=$Q$23,"CUMPLE","")</f>
        <v/>
      </c>
      <c r="U57" s="360"/>
      <c r="V57" s="361"/>
      <c r="AD57" s="24" t="s">
        <v>87</v>
      </c>
      <c r="AE57" s="271">
        <f>+IF(T50="CUMPLE",1,0)</f>
        <v>0</v>
      </c>
      <c r="AF57" s="271"/>
    </row>
    <row r="58" spans="1:45" ht="16.5" thickBot="1" x14ac:dyDescent="0.3">
      <c r="A58" s="257"/>
      <c r="B58" s="357"/>
      <c r="C58" s="357"/>
      <c r="D58" s="358"/>
      <c r="E58" s="362"/>
      <c r="F58" s="363"/>
      <c r="G58" s="364"/>
      <c r="H58" s="362"/>
      <c r="I58" s="363"/>
      <c r="J58" s="364"/>
      <c r="K58" s="362"/>
      <c r="L58" s="363"/>
      <c r="M58" s="364"/>
      <c r="N58" s="362"/>
      <c r="O58" s="363"/>
      <c r="P58" s="364"/>
      <c r="Q58" s="362"/>
      <c r="R58" s="363"/>
      <c r="S58" s="364"/>
      <c r="T58" s="362"/>
      <c r="U58" s="363"/>
      <c r="V58" s="364"/>
      <c r="Z58" s="32" t="s">
        <v>88</v>
      </c>
      <c r="AA58" s="33" t="s">
        <v>89</v>
      </c>
      <c r="AB58" s="34" t="s">
        <v>90</v>
      </c>
      <c r="AD58" s="24" t="s">
        <v>91</v>
      </c>
      <c r="AE58" s="271">
        <f>SUM(AE52:AF57)</f>
        <v>0</v>
      </c>
      <c r="AF58" s="271"/>
    </row>
    <row r="59" spans="1:45" ht="16.5" thickBot="1" x14ac:dyDescent="0.3">
      <c r="A59" s="348"/>
      <c r="B59" s="349"/>
      <c r="C59" s="349"/>
      <c r="D59" s="350"/>
      <c r="E59" s="253"/>
      <c r="F59" s="254"/>
      <c r="G59" s="255"/>
      <c r="H59" s="253"/>
      <c r="I59" s="254"/>
      <c r="J59" s="255"/>
      <c r="K59" s="253"/>
      <c r="L59" s="254"/>
      <c r="M59" s="255"/>
      <c r="N59" s="253"/>
      <c r="O59" s="254"/>
      <c r="P59" s="255"/>
      <c r="Q59" s="253"/>
      <c r="R59" s="254"/>
      <c r="S59" s="255"/>
      <c r="T59" s="253"/>
      <c r="U59" s="254"/>
      <c r="V59" s="255"/>
      <c r="Z59" s="35" t="str">
        <f>+IF(E50="CUMPLE",1,"NC")</f>
        <v>NC</v>
      </c>
      <c r="AA59" s="24">
        <f>+IF(E54="CUMPLE",1,0)</f>
        <v>0</v>
      </c>
      <c r="AB59" s="36">
        <f t="shared" ref="AB59:AB64" si="2">+IF(Z59=AA59,1,0)</f>
        <v>0</v>
      </c>
    </row>
    <row r="60" spans="1:45" ht="16.5" customHeight="1" thickBot="1" x14ac:dyDescent="0.3">
      <c r="A60" s="256" t="s">
        <v>92</v>
      </c>
      <c r="B60" s="284" t="s">
        <v>93</v>
      </c>
      <c r="C60" s="285"/>
      <c r="D60" s="371"/>
      <c r="E60" s="373" t="str">
        <f>+IF(SUM(AB86:AB90)&gt;=1,"CUMPLE","NO CUMPLE")</f>
        <v>NO CUMPLE</v>
      </c>
      <c r="F60" s="374"/>
      <c r="G60" s="374"/>
      <c r="H60" s="374"/>
      <c r="I60" s="374"/>
      <c r="J60" s="374"/>
      <c r="K60" s="374"/>
      <c r="L60" s="374"/>
      <c r="M60" s="374"/>
      <c r="N60" s="374"/>
      <c r="O60" s="374"/>
      <c r="P60" s="374"/>
      <c r="Q60" s="374"/>
      <c r="R60" s="374"/>
      <c r="S60" s="374"/>
      <c r="T60" s="374"/>
      <c r="U60" s="374"/>
      <c r="V60" s="375"/>
      <c r="Z60" s="35" t="str">
        <f>+IF(H50="CUMPLE",1,"NC")</f>
        <v>NC</v>
      </c>
      <c r="AA60" s="24">
        <f>+IF(H54="CUMPLE",1,0)</f>
        <v>0</v>
      </c>
      <c r="AB60" s="36">
        <f t="shared" si="2"/>
        <v>0</v>
      </c>
    </row>
    <row r="61" spans="1:45" ht="54" customHeight="1" thickBot="1" x14ac:dyDescent="0.3">
      <c r="A61" s="351"/>
      <c r="B61" s="286"/>
      <c r="C61" s="287"/>
      <c r="D61" s="372"/>
      <c r="E61" s="376"/>
      <c r="F61" s="377"/>
      <c r="G61" s="377"/>
      <c r="H61" s="377"/>
      <c r="I61" s="377"/>
      <c r="J61" s="377"/>
      <c r="K61" s="377"/>
      <c r="L61" s="377"/>
      <c r="M61" s="377"/>
      <c r="N61" s="377"/>
      <c r="O61" s="377"/>
      <c r="P61" s="377"/>
      <c r="Q61" s="377"/>
      <c r="R61" s="377"/>
      <c r="S61" s="377"/>
      <c r="T61" s="377"/>
      <c r="U61" s="377"/>
      <c r="V61" s="378"/>
      <c r="Z61" s="35" t="str">
        <f>+IF(K50="CUMPLE",1,"NC")</f>
        <v>NC</v>
      </c>
      <c r="AA61" s="24">
        <f>+IF(K54="CUMPLE",1,0)</f>
        <v>0</v>
      </c>
      <c r="AB61" s="36">
        <f t="shared" si="2"/>
        <v>0</v>
      </c>
      <c r="AD61" s="379" t="s">
        <v>94</v>
      </c>
      <c r="AE61" s="380"/>
      <c r="AF61" s="380"/>
      <c r="AG61" s="380"/>
      <c r="AH61" s="380"/>
      <c r="AI61" s="380"/>
      <c r="AJ61" s="380"/>
      <c r="AK61" s="380"/>
      <c r="AL61" s="380"/>
      <c r="AM61" s="380"/>
      <c r="AN61" s="380"/>
      <c r="AO61" s="380"/>
      <c r="AP61" s="380"/>
      <c r="AQ61" s="380"/>
      <c r="AR61" s="380"/>
      <c r="AS61" s="381"/>
    </row>
    <row r="62" spans="1:45" x14ac:dyDescent="0.25">
      <c r="A62" s="370"/>
      <c r="B62" s="382" t="s">
        <v>95</v>
      </c>
      <c r="C62" s="383"/>
      <c r="D62" s="384"/>
      <c r="E62" s="388" t="s">
        <v>16</v>
      </c>
      <c r="F62" s="389"/>
      <c r="G62" s="389"/>
      <c r="H62" s="389"/>
      <c r="I62" s="389"/>
      <c r="J62" s="389"/>
      <c r="K62" s="389"/>
      <c r="L62" s="389"/>
      <c r="M62" s="389"/>
      <c r="N62" s="389"/>
      <c r="O62" s="389"/>
      <c r="P62" s="389"/>
      <c r="Q62" s="389"/>
      <c r="R62" s="389"/>
      <c r="S62" s="389"/>
      <c r="T62" s="389"/>
      <c r="U62" s="389"/>
      <c r="V62" s="390"/>
      <c r="Z62" s="35" t="str">
        <f>+IF(N50="CUMPLE",1,"NC")</f>
        <v>NC</v>
      </c>
      <c r="AA62" s="24">
        <f>+IF(N54="CUMPLE",1,0)</f>
        <v>0</v>
      </c>
      <c r="AB62" s="36">
        <f t="shared" si="2"/>
        <v>0</v>
      </c>
      <c r="AD62" s="394"/>
      <c r="AE62" s="271"/>
      <c r="AF62" s="271"/>
      <c r="AG62" s="271"/>
      <c r="AH62" s="271"/>
      <c r="AI62" s="271"/>
      <c r="AJ62" s="271"/>
      <c r="AK62" s="271"/>
      <c r="AL62" s="271"/>
      <c r="AM62" s="271"/>
      <c r="AN62" s="271"/>
      <c r="AO62" s="271"/>
      <c r="AP62" s="271"/>
      <c r="AQ62" s="271"/>
      <c r="AR62" s="271"/>
      <c r="AS62" s="395"/>
    </row>
    <row r="63" spans="1:45" ht="57" customHeight="1" thickBot="1" x14ac:dyDescent="0.3">
      <c r="A63" s="257"/>
      <c r="B63" s="385"/>
      <c r="C63" s="386"/>
      <c r="D63" s="387"/>
      <c r="E63" s="391"/>
      <c r="F63" s="392"/>
      <c r="G63" s="392"/>
      <c r="H63" s="392"/>
      <c r="I63" s="392"/>
      <c r="J63" s="392"/>
      <c r="K63" s="392"/>
      <c r="L63" s="392"/>
      <c r="M63" s="392"/>
      <c r="N63" s="392"/>
      <c r="O63" s="392"/>
      <c r="P63" s="392"/>
      <c r="Q63" s="392"/>
      <c r="R63" s="392"/>
      <c r="S63" s="392"/>
      <c r="T63" s="392"/>
      <c r="U63" s="392"/>
      <c r="V63" s="393"/>
      <c r="Z63" s="35" t="str">
        <f>+IF(Q50="CUMPLE",1,"NC")</f>
        <v>NC</v>
      </c>
      <c r="AA63" s="24">
        <f>+IF(Q54="CUMPLE",1,0)</f>
        <v>0</v>
      </c>
      <c r="AB63" s="36">
        <f t="shared" si="2"/>
        <v>0</v>
      </c>
      <c r="AD63" s="35" t="s">
        <v>96</v>
      </c>
      <c r="AE63" s="276" t="str">
        <f>+IF($AK$69&gt;$E$65,"CUMPLE"," NO CUMPLE ")</f>
        <v xml:space="preserve"> NO CUMPLE </v>
      </c>
      <c r="AF63" s="276"/>
      <c r="AG63" s="276"/>
      <c r="AH63" s="276" t="str">
        <f>+IF($AK$69&gt;$E$65,"CUMPLE"," NO CUMPLE ")</f>
        <v xml:space="preserve"> NO CUMPLE </v>
      </c>
      <c r="AI63" s="276"/>
      <c r="AJ63" s="276"/>
      <c r="AK63" s="276" t="str">
        <f>+IF($AK$69&gt;$E$65,"CUMPLE"," NO CUMPLE ")</f>
        <v xml:space="preserve"> NO CUMPLE </v>
      </c>
      <c r="AL63" s="276"/>
      <c r="AM63" s="276"/>
      <c r="AN63" s="276" t="str">
        <f>+IF($AK$69&gt;$E$65,"CUMPLE"," NO CUMPLE ")</f>
        <v xml:space="preserve"> NO CUMPLE </v>
      </c>
      <c r="AO63" s="276"/>
      <c r="AP63" s="276"/>
      <c r="AQ63" s="276" t="str">
        <f>+IF($AK$69&gt;$E$65,"CUMPLE"," NO CUMPLE ")</f>
        <v xml:space="preserve"> NO CUMPLE </v>
      </c>
      <c r="AR63" s="276"/>
      <c r="AS63" s="276"/>
    </row>
    <row r="64" spans="1:45" ht="23.45" customHeight="1" thickBot="1" x14ac:dyDescent="0.3">
      <c r="A64" s="348"/>
      <c r="B64" s="349"/>
      <c r="C64" s="349"/>
      <c r="D64" s="350"/>
      <c r="E64" s="367"/>
      <c r="F64" s="368"/>
      <c r="G64" s="368"/>
      <c r="H64" s="368"/>
      <c r="I64" s="368"/>
      <c r="J64" s="368"/>
      <c r="K64" s="368"/>
      <c r="L64" s="368"/>
      <c r="M64" s="368"/>
      <c r="N64" s="368"/>
      <c r="O64" s="368"/>
      <c r="P64" s="368"/>
      <c r="Q64" s="368"/>
      <c r="R64" s="368"/>
      <c r="S64" s="368"/>
      <c r="T64" s="368"/>
      <c r="U64" s="368"/>
      <c r="V64" s="369"/>
      <c r="Z64" s="37" t="str">
        <f>+IF(T50="CUMPLE",1,"NC")</f>
        <v>NC</v>
      </c>
      <c r="AA64" s="38">
        <f>+IF(T54="CUMPLE",1,0)</f>
        <v>0</v>
      </c>
      <c r="AB64" s="39">
        <f t="shared" si="2"/>
        <v>0</v>
      </c>
      <c r="AD64" s="35" t="s">
        <v>97</v>
      </c>
      <c r="AE64" s="276" t="str">
        <f>+IF(L73=$P$91,"CUMPLE","")</f>
        <v>CUMPLE</v>
      </c>
      <c r="AF64" s="276"/>
      <c r="AG64" s="276"/>
      <c r="AH64" s="276" t="str">
        <f>+IF(L75=$P$91,"CUMPLE","")</f>
        <v>CUMPLE</v>
      </c>
      <c r="AI64" s="276"/>
      <c r="AJ64" s="276"/>
      <c r="AK64" s="276" t="str">
        <f>+IF(L77=$P$91,"CUMPLE","")</f>
        <v>CUMPLE</v>
      </c>
      <c r="AL64" s="276"/>
      <c r="AM64" s="276"/>
      <c r="AN64" s="276" t="str">
        <f>+IF(L79=$P$91,"CUMPLE","")</f>
        <v>CUMPLE</v>
      </c>
      <c r="AO64" s="276"/>
      <c r="AP64" s="276"/>
      <c r="AQ64" s="276" t="str">
        <f>+IF(L81=$P$91,"CUMPLE","")</f>
        <v>CUMPLE</v>
      </c>
      <c r="AR64" s="276"/>
      <c r="AS64" s="277"/>
    </row>
    <row r="65" spans="1:45" ht="20.45" customHeight="1" thickBot="1" x14ac:dyDescent="0.3">
      <c r="A65" s="256" t="s">
        <v>98</v>
      </c>
      <c r="B65" s="258" t="s">
        <v>99</v>
      </c>
      <c r="C65" s="258"/>
      <c r="D65" s="258"/>
      <c r="E65" s="399">
        <f>40%*$F$75</f>
        <v>0</v>
      </c>
      <c r="F65" s="399"/>
      <c r="G65" s="399"/>
      <c r="H65" s="399"/>
      <c r="I65" s="399"/>
      <c r="J65" s="399"/>
      <c r="K65" s="399"/>
      <c r="L65" s="399"/>
      <c r="M65" s="400"/>
      <c r="N65" s="401" t="s">
        <v>100</v>
      </c>
      <c r="O65" s="402"/>
      <c r="P65" s="402"/>
      <c r="Q65" s="402"/>
      <c r="R65" s="402"/>
      <c r="S65" s="402"/>
      <c r="T65" s="402"/>
      <c r="U65" s="402"/>
      <c r="V65" s="403"/>
      <c r="AD65" s="35" t="s">
        <v>133</v>
      </c>
      <c r="AE65" s="276"/>
      <c r="AF65" s="276"/>
      <c r="AG65" s="276"/>
      <c r="AH65" s="276"/>
      <c r="AI65" s="276"/>
      <c r="AJ65" s="276"/>
      <c r="AK65" s="276"/>
      <c r="AL65" s="276"/>
      <c r="AM65" s="276"/>
      <c r="AN65" s="276"/>
      <c r="AO65" s="276"/>
      <c r="AP65" s="276"/>
      <c r="AQ65" s="276"/>
      <c r="AR65" s="276"/>
      <c r="AS65" s="277"/>
    </row>
    <row r="66" spans="1:45" ht="20.45" customHeight="1" thickBot="1" x14ac:dyDescent="0.4">
      <c r="A66" s="351"/>
      <c r="B66" s="291"/>
      <c r="C66" s="291"/>
      <c r="D66" s="292"/>
      <c r="E66" s="373" t="str">
        <f>+IF((AE66+AH66+AK66+AN66+AQ66=1),"CUMPLE","NO CUMPLE")</f>
        <v>NO CUMPLE</v>
      </c>
      <c r="F66" s="374"/>
      <c r="G66" s="374"/>
      <c r="H66" s="374"/>
      <c r="I66" s="374"/>
      <c r="J66" s="374"/>
      <c r="K66" s="374"/>
      <c r="L66" s="374"/>
      <c r="M66" s="374"/>
      <c r="N66" s="374"/>
      <c r="O66" s="374"/>
      <c r="P66" s="374"/>
      <c r="Q66" s="374"/>
      <c r="R66" s="374"/>
      <c r="S66" s="374"/>
      <c r="T66" s="374"/>
      <c r="U66" s="374"/>
      <c r="V66" s="375"/>
      <c r="Z66" s="23">
        <f>+IF(E71="CUMPLE",1,0)</f>
        <v>0</v>
      </c>
      <c r="AA66" s="23"/>
      <c r="AD66" s="37" t="s">
        <v>90</v>
      </c>
      <c r="AE66" s="343">
        <f>+IF(AE63=AE64,1,0)</f>
        <v>0</v>
      </c>
      <c r="AF66" s="343"/>
      <c r="AG66" s="343"/>
      <c r="AH66" s="343">
        <f>+IF(AH63=AH64,1,0)</f>
        <v>0</v>
      </c>
      <c r="AI66" s="343"/>
      <c r="AJ66" s="343"/>
      <c r="AK66" s="343">
        <f>+IF(AK63=AK64,1,0)</f>
        <v>0</v>
      </c>
      <c r="AL66" s="343"/>
      <c r="AM66" s="343"/>
      <c r="AN66" s="343">
        <f>+IF(AN63=AN64,1,0)</f>
        <v>0</v>
      </c>
      <c r="AO66" s="343"/>
      <c r="AP66" s="343"/>
      <c r="AQ66" s="343">
        <f>+IF(AQ63=AQ64,1,0)</f>
        <v>0</v>
      </c>
      <c r="AR66" s="343"/>
      <c r="AS66" s="343"/>
    </row>
    <row r="67" spans="1:45" ht="37.700000000000003" customHeight="1" thickBot="1" x14ac:dyDescent="0.3">
      <c r="A67" s="257"/>
      <c r="B67" s="260"/>
      <c r="C67" s="260"/>
      <c r="D67" s="261"/>
      <c r="E67" s="376"/>
      <c r="F67" s="377"/>
      <c r="G67" s="377"/>
      <c r="H67" s="377"/>
      <c r="I67" s="377"/>
      <c r="J67" s="377"/>
      <c r="K67" s="377"/>
      <c r="L67" s="377"/>
      <c r="M67" s="377"/>
      <c r="N67" s="377"/>
      <c r="O67" s="377"/>
      <c r="P67" s="377"/>
      <c r="Q67" s="377"/>
      <c r="R67" s="377"/>
      <c r="S67" s="377"/>
      <c r="T67" s="377"/>
      <c r="U67" s="377"/>
      <c r="V67" s="378"/>
      <c r="Z67" s="32" t="s">
        <v>88</v>
      </c>
      <c r="AA67" s="33" t="s">
        <v>101</v>
      </c>
      <c r="AB67" s="34" t="s">
        <v>102</v>
      </c>
      <c r="AD67" s="40"/>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3">+IF(Z68=AA68,1,0)</f>
        <v>0</v>
      </c>
      <c r="AD68" s="396" t="s">
        <v>90</v>
      </c>
      <c r="AE68" s="397"/>
      <c r="AF68" s="398"/>
      <c r="AH68" s="293" t="s">
        <v>134</v>
      </c>
      <c r="AI68" s="589"/>
      <c r="AJ68" s="589"/>
      <c r="AK68" s="589"/>
      <c r="AL68" s="294"/>
    </row>
    <row r="69" spans="1:45" s="23" customFormat="1" ht="21.75" thickBot="1" x14ac:dyDescent="0.4">
      <c r="A69" s="419" t="s">
        <v>103</v>
      </c>
      <c r="B69" s="420"/>
      <c r="C69" s="420"/>
      <c r="D69" s="420"/>
      <c r="E69" s="420"/>
      <c r="F69" s="420"/>
      <c r="G69" s="420"/>
      <c r="H69" s="420" t="s">
        <v>104</v>
      </c>
      <c r="I69" s="420"/>
      <c r="J69" s="420"/>
      <c r="K69" s="420"/>
      <c r="L69" s="420"/>
      <c r="M69" s="420"/>
      <c r="N69" s="420"/>
      <c r="O69" s="420"/>
      <c r="P69" s="420"/>
      <c r="Q69" s="420"/>
      <c r="R69" s="420"/>
      <c r="S69" s="420"/>
      <c r="T69" s="420"/>
      <c r="U69" s="420"/>
      <c r="V69" s="421"/>
      <c r="Z69" s="35" t="str">
        <f>+IF(H50="CUMPLE",1,"NC")</f>
        <v>NC</v>
      </c>
      <c r="AA69" s="24">
        <f>+IF(H57="CUMPLE",1,0)</f>
        <v>0</v>
      </c>
      <c r="AB69" s="36">
        <f t="shared" si="3"/>
        <v>0</v>
      </c>
      <c r="AD69" s="396">
        <f>+IF(F90="CUMPLE",1,0)</f>
        <v>0</v>
      </c>
      <c r="AE69" s="397"/>
      <c r="AF69" s="398"/>
      <c r="AH69" s="46">
        <f>+IF(E50="CUMPLE",E53,0)</f>
        <v>0</v>
      </c>
      <c r="AI69" s="46">
        <f>+IF(E50="CUMPLE",E27,0)</f>
        <v>0</v>
      </c>
      <c r="AJ69" s="46">
        <f t="shared" ref="AJ69:AJ74" si="4">+IF(AI69=$P$91,AH69,0)</f>
        <v>0</v>
      </c>
      <c r="AK69" s="747">
        <f>+SUM(AJ69:AJ74)</f>
        <v>0</v>
      </c>
      <c r="AL69" s="748"/>
    </row>
    <row r="70" spans="1:45" ht="21.75" thickBot="1" x14ac:dyDescent="0.4">
      <c r="Z70" s="35" t="str">
        <f>+IF(K50="CUMPLE",1,"NC")</f>
        <v>NC</v>
      </c>
      <c r="AA70" s="24">
        <f>+IF(K57="CUMPLE",1,0)</f>
        <v>0</v>
      </c>
      <c r="AB70" s="36">
        <f t="shared" si="3"/>
        <v>0</v>
      </c>
      <c r="AD70" s="396">
        <f>+IF(F91="CUMPLE",1,0)</f>
        <v>0</v>
      </c>
      <c r="AE70" s="397"/>
      <c r="AF70" s="398"/>
      <c r="AH70" s="46">
        <f>+IF(H50="CUMPLE",H53,0)</f>
        <v>0</v>
      </c>
      <c r="AI70" s="46">
        <f>+IF(H50="CUMPLE",H27,0)</f>
        <v>0</v>
      </c>
      <c r="AJ70" s="46">
        <f t="shared" si="4"/>
        <v>0</v>
      </c>
      <c r="AK70" s="749"/>
      <c r="AL70" s="750"/>
    </row>
    <row r="71" spans="1:45" ht="28.5" customHeight="1" thickBot="1" x14ac:dyDescent="0.4">
      <c r="B71" s="422" t="s">
        <v>105</v>
      </c>
      <c r="C71" s="423"/>
      <c r="D71" s="423"/>
      <c r="E71" s="424"/>
      <c r="F71" s="428">
        <f>+AE58</f>
        <v>0</v>
      </c>
      <c r="G71" s="428"/>
      <c r="H71" s="428"/>
      <c r="I71" s="429"/>
      <c r="L71" s="432" t="s">
        <v>106</v>
      </c>
      <c r="M71" s="433"/>
      <c r="N71" s="433"/>
      <c r="O71" s="433"/>
      <c r="P71" s="433"/>
      <c r="Q71" s="433"/>
      <c r="R71" s="433"/>
      <c r="S71" s="433"/>
      <c r="T71" s="433"/>
      <c r="U71" s="433"/>
      <c r="V71" s="434"/>
      <c r="Z71" s="35" t="str">
        <f>+IF(N50="CUMPLE",1,"NC")</f>
        <v>NC</v>
      </c>
      <c r="AA71" s="24">
        <f>+IF(N57="CUMPLE",1,0)</f>
        <v>0</v>
      </c>
      <c r="AB71" s="36">
        <f t="shared" si="3"/>
        <v>0</v>
      </c>
      <c r="AD71" s="396">
        <f>+IF(F92="CUMPLE",1,0)</f>
        <v>0</v>
      </c>
      <c r="AE71" s="397"/>
      <c r="AF71" s="398"/>
      <c r="AH71" s="46">
        <f>+IF(K50="CUMPLE",K53,0)</f>
        <v>0</v>
      </c>
      <c r="AI71" s="46">
        <f>+IF(K50="CUMPLE",K27,0)</f>
        <v>0</v>
      </c>
      <c r="AJ71" s="46">
        <f t="shared" si="4"/>
        <v>0</v>
      </c>
      <c r="AK71" s="749"/>
      <c r="AL71" s="750"/>
    </row>
    <row r="72" spans="1:45" ht="21.75" customHeight="1" thickBot="1" x14ac:dyDescent="0.4">
      <c r="B72" s="425"/>
      <c r="C72" s="426"/>
      <c r="D72" s="426"/>
      <c r="E72" s="427"/>
      <c r="F72" s="430"/>
      <c r="G72" s="430"/>
      <c r="H72" s="430"/>
      <c r="I72" s="431"/>
      <c r="L72" s="432" t="s">
        <v>26</v>
      </c>
      <c r="M72" s="433"/>
      <c r="N72" s="433"/>
      <c r="O72" s="433"/>
      <c r="P72" s="433"/>
      <c r="Q72" s="433"/>
      <c r="R72" s="435" t="s">
        <v>69</v>
      </c>
      <c r="S72" s="435"/>
      <c r="T72" s="435"/>
      <c r="U72" s="435" t="s">
        <v>107</v>
      </c>
      <c r="V72" s="436"/>
      <c r="Z72" s="35" t="str">
        <f>+IF(Q50="CUMPLE",1,"NC")</f>
        <v>NC</v>
      </c>
      <c r="AA72" s="24">
        <f>+IF(Q57="CUMPLE",1,0)</f>
        <v>0</v>
      </c>
      <c r="AB72" s="36">
        <f t="shared" si="3"/>
        <v>0</v>
      </c>
      <c r="AD72" s="396">
        <f>+IF(E60="CUMPLE",1,0)</f>
        <v>0</v>
      </c>
      <c r="AE72" s="397"/>
      <c r="AF72" s="398"/>
      <c r="AH72" s="46">
        <f>+IF(N53="CUMPLE",N54,0)</f>
        <v>0</v>
      </c>
      <c r="AI72" s="46">
        <f>+IF(N50="CUMPLE",N27,0)</f>
        <v>0</v>
      </c>
      <c r="AJ72" s="46">
        <f t="shared" si="4"/>
        <v>0</v>
      </c>
      <c r="AK72" s="749"/>
      <c r="AL72" s="750"/>
    </row>
    <row r="73" spans="1:45" ht="12.75" customHeight="1" thickBot="1" x14ac:dyDescent="0.4">
      <c r="F73" s="42"/>
      <c r="G73" s="42"/>
      <c r="H73" s="42"/>
      <c r="I73" s="42"/>
      <c r="L73" s="753">
        <f>+A19</f>
        <v>0</v>
      </c>
      <c r="M73" s="754"/>
      <c r="N73" s="754"/>
      <c r="O73" s="754"/>
      <c r="P73" s="754"/>
      <c r="Q73" s="754"/>
      <c r="R73" s="408">
        <f>+AA83</f>
        <v>0</v>
      </c>
      <c r="S73" s="405"/>
      <c r="T73" s="405"/>
      <c r="U73" s="409">
        <f>+IFERROR(R73/$F$75,0)</f>
        <v>0</v>
      </c>
      <c r="V73" s="410"/>
      <c r="Z73" s="37" t="str">
        <f>+IF(T50="CUMPLE",1,"NC")</f>
        <v>NC</v>
      </c>
      <c r="AA73" s="38">
        <f>+IF(T57="CUMPLE",1,0)</f>
        <v>0</v>
      </c>
      <c r="AB73" s="39">
        <f t="shared" si="3"/>
        <v>0</v>
      </c>
      <c r="AD73" s="396">
        <f>+IF(E62=" NO CUMPLE",0,1)</f>
        <v>1</v>
      </c>
      <c r="AE73" s="397"/>
      <c r="AF73" s="398"/>
      <c r="AH73" s="46">
        <f>+IF(Q50="CUMPLE",Q53,0)</f>
        <v>0</v>
      </c>
      <c r="AI73" s="46">
        <f>+IF(Q50="CUMPLE",Q27,0)</f>
        <v>0</v>
      </c>
      <c r="AJ73" s="46">
        <f t="shared" si="4"/>
        <v>0</v>
      </c>
      <c r="AK73" s="749"/>
      <c r="AL73" s="750"/>
    </row>
    <row r="74" spans="1:45" ht="23.45" customHeight="1" thickBot="1" x14ac:dyDescent="0.4">
      <c r="B74" s="413" t="s">
        <v>108</v>
      </c>
      <c r="C74" s="414"/>
      <c r="D74" s="414"/>
      <c r="E74" s="415"/>
      <c r="F74" s="416">
        <f>+VLOOKUP(F71,AA50:AB56,2,FALSE)</f>
        <v>0</v>
      </c>
      <c r="G74" s="417"/>
      <c r="H74" s="417"/>
      <c r="I74" s="418"/>
      <c r="L74" s="743"/>
      <c r="M74" s="744"/>
      <c r="N74" s="744"/>
      <c r="O74" s="744"/>
      <c r="P74" s="744"/>
      <c r="Q74" s="744"/>
      <c r="R74" s="407"/>
      <c r="S74" s="407"/>
      <c r="T74" s="407"/>
      <c r="U74" s="411"/>
      <c r="V74" s="412"/>
      <c r="AD74" s="396"/>
      <c r="AE74" s="397"/>
      <c r="AF74" s="398"/>
      <c r="AH74" s="46">
        <f>+IF(T50="CUMPLE",T53,0)</f>
        <v>0</v>
      </c>
      <c r="AI74" s="46">
        <f>+IF(T50="CUMPLE",T27,0)</f>
        <v>0</v>
      </c>
      <c r="AJ74" s="46">
        <f t="shared" si="4"/>
        <v>0</v>
      </c>
      <c r="AK74" s="751"/>
      <c r="AL74" s="752"/>
    </row>
    <row r="75" spans="1:45" ht="15.75" customHeight="1" x14ac:dyDescent="0.25">
      <c r="B75" s="438" t="s">
        <v>109</v>
      </c>
      <c r="C75" s="439"/>
      <c r="D75" s="439"/>
      <c r="E75" s="440"/>
      <c r="F75" s="444">
        <f>+(F74*Q11)</f>
        <v>0</v>
      </c>
      <c r="G75" s="445"/>
      <c r="H75" s="445"/>
      <c r="I75" s="446"/>
      <c r="L75" s="743">
        <f>+A20</f>
        <v>0</v>
      </c>
      <c r="M75" s="744"/>
      <c r="N75" s="744"/>
      <c r="O75" s="744"/>
      <c r="P75" s="744"/>
      <c r="Q75" s="744"/>
      <c r="R75" s="437">
        <f>+AC83</f>
        <v>0</v>
      </c>
      <c r="S75" s="407"/>
      <c r="T75" s="407"/>
      <c r="U75" s="409">
        <f>+IFERROR(R75/$F$75,0)</f>
        <v>0</v>
      </c>
      <c r="V75" s="410"/>
      <c r="Z75" t="s">
        <v>106</v>
      </c>
    </row>
    <row r="76" spans="1:45" ht="16.5" customHeight="1" thickBot="1" x14ac:dyDescent="0.3">
      <c r="B76" s="441"/>
      <c r="C76" s="442"/>
      <c r="D76" s="442"/>
      <c r="E76" s="443"/>
      <c r="F76" s="447"/>
      <c r="G76" s="448"/>
      <c r="H76" s="448"/>
      <c r="I76" s="449"/>
      <c r="L76" s="743"/>
      <c r="M76" s="744"/>
      <c r="N76" s="744"/>
      <c r="O76" s="744"/>
      <c r="P76" s="744"/>
      <c r="Q76" s="744"/>
      <c r="R76" s="407"/>
      <c r="S76" s="407"/>
      <c r="T76" s="407"/>
      <c r="U76" s="411"/>
      <c r="V76" s="412"/>
      <c r="AA76" s="221" t="s">
        <v>110</v>
      </c>
      <c r="AB76" s="221"/>
      <c r="AC76" s="221" t="s">
        <v>111</v>
      </c>
      <c r="AD76" s="221"/>
      <c r="AE76" s="221" t="s">
        <v>112</v>
      </c>
      <c r="AF76" s="221"/>
      <c r="AG76" s="221" t="s">
        <v>113</v>
      </c>
      <c r="AH76" s="221"/>
      <c r="AI76" s="221" t="s">
        <v>114</v>
      </c>
      <c r="AJ76" s="221"/>
    </row>
    <row r="77" spans="1:45" ht="19.5" customHeight="1" x14ac:dyDescent="0.25">
      <c r="E77" s="26"/>
      <c r="F77" s="26"/>
      <c r="G77" s="26"/>
      <c r="H77" s="26"/>
      <c r="I77" s="26"/>
      <c r="L77" s="743">
        <f>+A21</f>
        <v>0</v>
      </c>
      <c r="M77" s="744"/>
      <c r="N77" s="744"/>
      <c r="O77" s="744"/>
      <c r="P77" s="744"/>
      <c r="Q77" s="744"/>
      <c r="R77" s="437">
        <f>+AE83</f>
        <v>0</v>
      </c>
      <c r="S77" s="407"/>
      <c r="T77" s="407"/>
      <c r="U77" s="409">
        <f>+IFERROR(R77/$F$75,0)</f>
        <v>0</v>
      </c>
      <c r="V77" s="410"/>
      <c r="Z77" s="24">
        <v>1</v>
      </c>
      <c r="AA77" s="245">
        <f>+IF($A$19=E27,E53,"")</f>
        <v>0</v>
      </c>
      <c r="AB77" s="245"/>
      <c r="AC77" s="245">
        <f>+IF($A$20=E27,E53,"")</f>
        <v>0</v>
      </c>
      <c r="AD77" s="245"/>
      <c r="AE77" s="245">
        <f>+IF($A$21=E27,E53,"")</f>
        <v>0</v>
      </c>
      <c r="AF77" s="245"/>
      <c r="AG77" s="245">
        <f>+IF($A$22=E27,E53,"")</f>
        <v>0</v>
      </c>
      <c r="AH77" s="245"/>
      <c r="AI77" s="245">
        <f>+IF($A$23=E27,E53,"")</f>
        <v>0</v>
      </c>
      <c r="AJ77" s="245"/>
    </row>
    <row r="78" spans="1:45" ht="15.75" customHeight="1" x14ac:dyDescent="0.25">
      <c r="E78" s="26"/>
      <c r="F78" s="26"/>
      <c r="G78" s="26"/>
      <c r="H78" s="26"/>
      <c r="I78" s="26"/>
      <c r="L78" s="743"/>
      <c r="M78" s="744"/>
      <c r="N78" s="744"/>
      <c r="O78" s="744"/>
      <c r="P78" s="744"/>
      <c r="Q78" s="744"/>
      <c r="R78" s="407"/>
      <c r="S78" s="407"/>
      <c r="T78" s="407"/>
      <c r="U78" s="411"/>
      <c r="V78" s="412"/>
      <c r="Z78" s="24">
        <v>2</v>
      </c>
      <c r="AA78" s="245">
        <f>+IF($A$19=H27,H53,"")</f>
        <v>0</v>
      </c>
      <c r="AB78" s="245"/>
      <c r="AC78" s="245">
        <f>+IF($A$20=H27,H53,"")</f>
        <v>0</v>
      </c>
      <c r="AD78" s="245"/>
      <c r="AE78" s="245">
        <f>+IF($A$21=H27,H53,"")</f>
        <v>0</v>
      </c>
      <c r="AF78" s="245"/>
      <c r="AG78" s="245">
        <f>+IF($A$22=H27,H53,"")</f>
        <v>0</v>
      </c>
      <c r="AH78" s="245"/>
      <c r="AI78" s="245">
        <f>+IF($A$23=H27,H53,"")</f>
        <v>0</v>
      </c>
      <c r="AJ78" s="245"/>
    </row>
    <row r="79" spans="1:45" ht="15.75" customHeight="1" x14ac:dyDescent="0.25">
      <c r="L79" s="743">
        <f>+A22</f>
        <v>0</v>
      </c>
      <c r="M79" s="744"/>
      <c r="N79" s="744"/>
      <c r="O79" s="744"/>
      <c r="P79" s="744"/>
      <c r="Q79" s="744"/>
      <c r="R79" s="437">
        <f>+AG83</f>
        <v>0</v>
      </c>
      <c r="S79" s="407"/>
      <c r="T79" s="407"/>
      <c r="U79" s="409">
        <f>+IFERROR(R79/$F$75,0)</f>
        <v>0</v>
      </c>
      <c r="V79" s="410"/>
      <c r="Z79" s="24">
        <v>3</v>
      </c>
      <c r="AA79" s="245">
        <f>+IF($A$19=K27,K53,"")</f>
        <v>0</v>
      </c>
      <c r="AB79" s="245"/>
      <c r="AC79" s="245">
        <f>+IF($A$20=K27,K53,"")</f>
        <v>0</v>
      </c>
      <c r="AD79" s="245"/>
      <c r="AE79" s="245">
        <f>+IF($A$21=K27,K53,"")</f>
        <v>0</v>
      </c>
      <c r="AF79" s="245"/>
      <c r="AG79" s="245">
        <f>+IF($A$22=K27,K53,"")</f>
        <v>0</v>
      </c>
      <c r="AH79" s="245"/>
      <c r="AI79" s="245">
        <f>+IF($A$23=K27,K53,"")</f>
        <v>0</v>
      </c>
      <c r="AJ79" s="245"/>
    </row>
    <row r="80" spans="1:45" ht="15.75" customHeight="1" x14ac:dyDescent="0.25">
      <c r="L80" s="743"/>
      <c r="M80" s="744"/>
      <c r="N80" s="744"/>
      <c r="O80" s="744"/>
      <c r="P80" s="744"/>
      <c r="Q80" s="744"/>
      <c r="R80" s="407"/>
      <c r="S80" s="407"/>
      <c r="T80" s="407"/>
      <c r="U80" s="411"/>
      <c r="V80" s="412"/>
      <c r="Z80" s="24">
        <v>4</v>
      </c>
      <c r="AA80" s="245">
        <f>+IF($A$19=N27,N53,"")</f>
        <v>0</v>
      </c>
      <c r="AB80" s="245"/>
      <c r="AC80" s="245">
        <f>+IF($A$20=N27,N53,"")</f>
        <v>0</v>
      </c>
      <c r="AD80" s="245"/>
      <c r="AE80" s="245">
        <f>+IF($A$21=N27,N53,"")</f>
        <v>0</v>
      </c>
      <c r="AF80" s="245"/>
      <c r="AG80" s="245">
        <f>+IF($A$22=N27,N53,"")</f>
        <v>0</v>
      </c>
      <c r="AH80" s="245"/>
      <c r="AI80" s="245">
        <f>+IF($A$23=N27,N53,"")</f>
        <v>0</v>
      </c>
      <c r="AJ80" s="245"/>
    </row>
    <row r="81" spans="2:36" ht="15.75" customHeight="1" x14ac:dyDescent="0.25">
      <c r="L81" s="743">
        <f>+A23</f>
        <v>0</v>
      </c>
      <c r="M81" s="744"/>
      <c r="N81" s="744"/>
      <c r="O81" s="744"/>
      <c r="P81" s="744"/>
      <c r="Q81" s="744"/>
      <c r="R81" s="437">
        <f>+AI83</f>
        <v>0</v>
      </c>
      <c r="S81" s="407"/>
      <c r="T81" s="407"/>
      <c r="U81" s="409">
        <f>+IFERROR(R81/$F$75,0)</f>
        <v>0</v>
      </c>
      <c r="V81" s="410"/>
      <c r="Z81" s="24">
        <v>5</v>
      </c>
      <c r="AA81" s="245">
        <f>+IF($A$19=Q27,Q53,"")</f>
        <v>0</v>
      </c>
      <c r="AB81" s="245"/>
      <c r="AC81" s="245">
        <f>+IF($A$20=Q27,Q56,"")</f>
        <v>0</v>
      </c>
      <c r="AD81" s="245"/>
      <c r="AE81" s="245">
        <f>+IF($A$21=Q27,Q53,"")</f>
        <v>0</v>
      </c>
      <c r="AF81" s="245"/>
      <c r="AG81" s="245">
        <f>+IF($A$22=Q27,Q53,"")</f>
        <v>0</v>
      </c>
      <c r="AH81" s="245"/>
      <c r="AI81" s="245">
        <f>+IF($A$23=Q27,Q53,"")</f>
        <v>0</v>
      </c>
      <c r="AJ81" s="245"/>
    </row>
    <row r="82" spans="2:36" ht="15.75" customHeight="1" thickBot="1" x14ac:dyDescent="0.3">
      <c r="L82" s="745"/>
      <c r="M82" s="746"/>
      <c r="N82" s="746"/>
      <c r="O82" s="746"/>
      <c r="P82" s="746"/>
      <c r="Q82" s="746"/>
      <c r="R82" s="451"/>
      <c r="S82" s="451"/>
      <c r="T82" s="451"/>
      <c r="U82" s="411"/>
      <c r="V82" s="412"/>
      <c r="Z82" s="24">
        <v>6</v>
      </c>
      <c r="AA82" s="245">
        <f>+IF($A$19=T27,T53,"")</f>
        <v>0</v>
      </c>
      <c r="AB82" s="245"/>
      <c r="AC82" s="245">
        <f>+IF($A$20=T27,T53,"")</f>
        <v>0</v>
      </c>
      <c r="AD82" s="245"/>
      <c r="AE82" s="245">
        <f>+IF($A$21=T27,T56,"")</f>
        <v>0</v>
      </c>
      <c r="AF82" s="245"/>
      <c r="AG82" s="245">
        <f>+IF($A$22=T27,T53,"")</f>
        <v>0</v>
      </c>
      <c r="AH82" s="245"/>
      <c r="AI82" s="245">
        <f>+IF($A$23=T27,T53,"")</f>
        <v>0</v>
      </c>
      <c r="AJ82" s="245"/>
    </row>
    <row r="83" spans="2:36" ht="16.5" customHeight="1" x14ac:dyDescent="0.25">
      <c r="Y83" s="221" t="s">
        <v>115</v>
      </c>
      <c r="Z83" s="221"/>
      <c r="AA83" s="245">
        <f>+SUM(AA77:AB82)</f>
        <v>0</v>
      </c>
      <c r="AB83" s="245"/>
      <c r="AC83" s="245">
        <f>+SUM(AC77:AD82)</f>
        <v>0</v>
      </c>
      <c r="AD83" s="245"/>
      <c r="AE83" s="245">
        <f>+SUM(AE77:AF82)</f>
        <v>0</v>
      </c>
      <c r="AF83" s="245"/>
      <c r="AG83" s="245">
        <f>+SUM(AG77:AH82)</f>
        <v>0</v>
      </c>
      <c r="AH83" s="245"/>
      <c r="AI83" s="245">
        <f>+SUM(AI77:AJ82)</f>
        <v>0</v>
      </c>
      <c r="AJ83" s="245"/>
    </row>
    <row r="84" spans="2:36" ht="16.5" thickBot="1" x14ac:dyDescent="0.3">
      <c r="Y84" s="221"/>
      <c r="Z84" s="221"/>
      <c r="AA84" s="43"/>
    </row>
    <row r="85" spans="2:36" ht="28.7" customHeight="1" x14ac:dyDescent="0.25">
      <c r="L85" s="468" t="s">
        <v>116</v>
      </c>
      <c r="M85" s="469"/>
      <c r="N85" s="469"/>
      <c r="O85" s="469"/>
      <c r="P85" s="469"/>
      <c r="Q85" s="469"/>
      <c r="R85" s="469"/>
      <c r="S85" s="469"/>
      <c r="T85" s="470"/>
      <c r="U85" s="468" t="s">
        <v>117</v>
      </c>
      <c r="V85" s="471"/>
      <c r="Y85" s="221"/>
      <c r="Z85" s="221"/>
      <c r="AA85" s="24" t="s">
        <v>26</v>
      </c>
      <c r="AB85" s="24" t="s">
        <v>118</v>
      </c>
      <c r="AC85" s="24"/>
    </row>
    <row r="86" spans="2:36" ht="23.45" customHeight="1" thickBot="1" x14ac:dyDescent="0.3">
      <c r="L86" s="472" t="s">
        <v>119</v>
      </c>
      <c r="M86" s="473"/>
      <c r="N86" s="473"/>
      <c r="O86" s="473"/>
      <c r="P86" s="473"/>
      <c r="Q86" s="473"/>
      <c r="R86" s="473"/>
      <c r="S86" s="473"/>
      <c r="T86" s="474"/>
      <c r="U86" s="475">
        <f>+IF(L87="CUMPLE - FORMATO 7B",19,0)</f>
        <v>0</v>
      </c>
      <c r="V86" s="476"/>
      <c r="Y86" s="221"/>
      <c r="Z86" s="221"/>
      <c r="AA86" s="24">
        <f>+L73</f>
        <v>0</v>
      </c>
      <c r="AB86" s="24">
        <f>+IF(U73&gt;=50%,1,0)</f>
        <v>0</v>
      </c>
      <c r="AC86" s="24"/>
    </row>
    <row r="87" spans="2:36" x14ac:dyDescent="0.25">
      <c r="B87" s="422" t="s">
        <v>120</v>
      </c>
      <c r="C87" s="423"/>
      <c r="D87" s="423"/>
      <c r="E87" s="424"/>
      <c r="F87" s="452">
        <f>+IFERROR(SUM(AC94:AC99), " ")</f>
        <v>0</v>
      </c>
      <c r="G87" s="452"/>
      <c r="H87" s="452"/>
      <c r="I87" s="453"/>
      <c r="L87" s="456"/>
      <c r="M87" s="457"/>
      <c r="N87" s="457"/>
      <c r="O87" s="457"/>
      <c r="P87" s="457"/>
      <c r="Q87" s="457"/>
      <c r="R87" s="457"/>
      <c r="S87" s="457"/>
      <c r="T87" s="458"/>
      <c r="U87" s="475"/>
      <c r="V87" s="476"/>
      <c r="AA87" s="24">
        <f>+L75</f>
        <v>0</v>
      </c>
      <c r="AB87" s="24">
        <f>+IF(U75&gt;=50%,1,0)</f>
        <v>0</v>
      </c>
      <c r="AC87" s="24"/>
    </row>
    <row r="88" spans="2:36" ht="16.5" thickBot="1" x14ac:dyDescent="0.3">
      <c r="B88" s="425"/>
      <c r="C88" s="426"/>
      <c r="D88" s="426"/>
      <c r="E88" s="427"/>
      <c r="F88" s="454"/>
      <c r="G88" s="454"/>
      <c r="H88" s="454"/>
      <c r="I88" s="455"/>
      <c r="L88" s="459"/>
      <c r="M88" s="460"/>
      <c r="N88" s="460"/>
      <c r="O88" s="460"/>
      <c r="P88" s="460"/>
      <c r="Q88" s="460"/>
      <c r="R88" s="460"/>
      <c r="S88" s="460"/>
      <c r="T88" s="461"/>
      <c r="U88" s="477"/>
      <c r="V88" s="478"/>
      <c r="AA88" s="24">
        <f>+L77</f>
        <v>0</v>
      </c>
      <c r="AB88" s="24">
        <f>+IF(U77&gt;=50%,1,0)</f>
        <v>0</v>
      </c>
      <c r="AC88" s="24"/>
    </row>
    <row r="89" spans="2:36" ht="16.5" thickBot="1" x14ac:dyDescent="0.3">
      <c r="AA89" s="24">
        <f>+L79</f>
        <v>0</v>
      </c>
      <c r="AB89" s="24">
        <f>+IF(U79&gt;=50%,1,0)</f>
        <v>0</v>
      </c>
      <c r="AC89" s="24"/>
    </row>
    <row r="90" spans="2:36" ht="51.75" customHeight="1" thickBot="1" x14ac:dyDescent="0.3">
      <c r="B90" s="462" t="s">
        <v>121</v>
      </c>
      <c r="C90" s="463"/>
      <c r="D90" s="463"/>
      <c r="E90" s="464"/>
      <c r="F90" s="465" t="str">
        <f>+IF(F87&gt;F75,"CUMPLE","NO CUMPLE")</f>
        <v>NO CUMPLE</v>
      </c>
      <c r="G90" s="466"/>
      <c r="H90" s="466"/>
      <c r="I90" s="467"/>
      <c r="L90" s="432" t="s">
        <v>122</v>
      </c>
      <c r="M90" s="433"/>
      <c r="N90" s="433"/>
      <c r="O90" s="433"/>
      <c r="P90" s="433"/>
      <c r="Q90" s="433"/>
      <c r="R90" s="433"/>
      <c r="S90" s="433"/>
      <c r="T90" s="433"/>
      <c r="U90" s="433" t="s">
        <v>117</v>
      </c>
      <c r="V90" s="434"/>
      <c r="AA90" s="24">
        <f>+L81</f>
        <v>0</v>
      </c>
      <c r="AB90" s="24">
        <f>+IF(U81&gt;=50%,1,0)</f>
        <v>0</v>
      </c>
      <c r="AC90" s="24"/>
    </row>
    <row r="91" spans="2:36" ht="62.45" customHeight="1" thickBot="1" x14ac:dyDescent="0.3">
      <c r="B91" s="507" t="s">
        <v>123</v>
      </c>
      <c r="C91" s="508"/>
      <c r="D91" s="508"/>
      <c r="E91" s="509"/>
      <c r="F91" s="510" t="str">
        <f>+IF(SUM(AB59:AB64)&gt;=1,"CUMPLE","NO CUMPLE")</f>
        <v>NO CUMPLE</v>
      </c>
      <c r="G91" s="511"/>
      <c r="H91" s="511"/>
      <c r="I91" s="512"/>
      <c r="L91" s="513" t="s">
        <v>124</v>
      </c>
      <c r="M91" s="514"/>
      <c r="N91" s="514"/>
      <c r="O91" s="514"/>
      <c r="P91" s="741"/>
      <c r="Q91" s="741"/>
      <c r="R91" s="741"/>
      <c r="S91" s="741"/>
      <c r="T91" s="742"/>
      <c r="U91" s="515">
        <f>+IF(L92="NO CUMPLE",0,1)</f>
        <v>0</v>
      </c>
      <c r="V91" s="516"/>
    </row>
    <row r="92" spans="2:36" ht="15.75" customHeight="1" thickBot="1" x14ac:dyDescent="0.3">
      <c r="B92" s="422" t="s">
        <v>125</v>
      </c>
      <c r="C92" s="423"/>
      <c r="D92" s="423"/>
      <c r="E92" s="424"/>
      <c r="F92" s="517" t="str">
        <f>+IF(SUM(AB68:AB73)&gt;=1,"CUMPLE","NO CUMPLE")</f>
        <v>NO CUMPLE</v>
      </c>
      <c r="G92" s="518"/>
      <c r="H92" s="518"/>
      <c r="I92" s="519"/>
      <c r="L92" s="522" t="str">
        <f>+E66</f>
        <v>NO CUMPLE</v>
      </c>
      <c r="M92" s="523"/>
      <c r="N92" s="523"/>
      <c r="O92" s="523"/>
      <c r="P92" s="523"/>
      <c r="Q92" s="523"/>
      <c r="R92" s="523"/>
      <c r="S92" s="523"/>
      <c r="T92" s="524"/>
      <c r="U92" s="475"/>
      <c r="V92" s="476"/>
    </row>
    <row r="93" spans="2:36" ht="19.7" customHeight="1" thickBot="1" x14ac:dyDescent="0.3">
      <c r="B93" s="425"/>
      <c r="C93" s="426"/>
      <c r="D93" s="426"/>
      <c r="E93" s="427"/>
      <c r="F93" s="520"/>
      <c r="G93" s="319"/>
      <c r="H93" s="319"/>
      <c r="I93" s="521"/>
      <c r="L93" s="525"/>
      <c r="M93" s="526"/>
      <c r="N93" s="526"/>
      <c r="O93" s="526"/>
      <c r="P93" s="526"/>
      <c r="Q93" s="526"/>
      <c r="R93" s="526"/>
      <c r="S93" s="526"/>
      <c r="T93" s="527"/>
      <c r="U93" s="477"/>
      <c r="V93" s="478"/>
      <c r="AA93" s="32" t="s">
        <v>88</v>
      </c>
      <c r="AB93" s="33" t="s">
        <v>126</v>
      </c>
      <c r="AC93" s="34" t="s">
        <v>102</v>
      </c>
    </row>
    <row r="94" spans="2:36" ht="16.5" customHeight="1" x14ac:dyDescent="0.25">
      <c r="AA94" s="35" t="str">
        <f>+IF(E50="CUMPLE",1,"NC")</f>
        <v>NC</v>
      </c>
      <c r="AB94" s="44">
        <f>IF(ISNUMBER(E53),E53,"")</f>
        <v>0</v>
      </c>
      <c r="AC94" s="45" t="str">
        <f t="shared" ref="AC94:AC99" si="5">+IF(AA94=1,AB94,"")</f>
        <v/>
      </c>
    </row>
    <row r="95" spans="2:36" ht="16.5" thickBot="1" x14ac:dyDescent="0.3">
      <c r="AA95" s="35" t="str">
        <f>+IF(H50="CUMPLE",1,"NC")</f>
        <v>NC</v>
      </c>
      <c r="AB95" s="44">
        <f>IF(ISNUMBER(H53),H53,"")</f>
        <v>0</v>
      </c>
      <c r="AC95" s="45" t="str">
        <f t="shared" si="5"/>
        <v/>
      </c>
    </row>
    <row r="96" spans="2:36" ht="53.45" customHeight="1" x14ac:dyDescent="0.25">
      <c r="B96" s="479" t="s">
        <v>127</v>
      </c>
      <c r="C96" s="480"/>
      <c r="D96" s="480"/>
      <c r="E96" s="480"/>
      <c r="F96" s="481" t="str">
        <f>+IF(AD69+AD70+AD71+AD72+AD73=5," PROPUESTA HABIL","PROPUESTA NO HABIL")</f>
        <v>PROPUESTA NO HABIL</v>
      </c>
      <c r="G96" s="482"/>
      <c r="H96" s="482"/>
      <c r="I96" s="483"/>
      <c r="M96" s="487" t="s">
        <v>128</v>
      </c>
      <c r="N96" s="488"/>
      <c r="O96" s="488"/>
      <c r="P96" s="489"/>
      <c r="Q96" s="493">
        <f>+U86+U91</f>
        <v>0</v>
      </c>
      <c r="R96" s="493"/>
      <c r="S96" s="494"/>
      <c r="V96">
        <v>0</v>
      </c>
      <c r="AA96" s="35" t="str">
        <f>+IF(K50="CUMPLE",1,"NC")</f>
        <v>NC</v>
      </c>
      <c r="AB96" s="44">
        <f>IF(ISNUMBER(K53),K53,"")</f>
        <v>0</v>
      </c>
      <c r="AC96" s="45" t="str">
        <f t="shared" si="5"/>
        <v/>
      </c>
    </row>
    <row r="97" spans="1:29" ht="43.5" customHeight="1" thickBot="1" x14ac:dyDescent="0.3">
      <c r="B97" s="497">
        <f>+C9</f>
        <v>0</v>
      </c>
      <c r="C97" s="498"/>
      <c r="D97" s="498"/>
      <c r="E97" s="498"/>
      <c r="F97" s="484"/>
      <c r="G97" s="485"/>
      <c r="H97" s="485"/>
      <c r="I97" s="486"/>
      <c r="M97" s="490"/>
      <c r="N97" s="491"/>
      <c r="O97" s="491"/>
      <c r="P97" s="492"/>
      <c r="Q97" s="495"/>
      <c r="R97" s="495"/>
      <c r="S97" s="496"/>
      <c r="AA97" s="35" t="str">
        <f>+IF(N50="CUMPLE",1,"NC")</f>
        <v>NC</v>
      </c>
      <c r="AB97" s="44">
        <f>IF(ISNUMBER(N53),N53,"")</f>
        <v>0</v>
      </c>
      <c r="AC97" s="45" t="str">
        <f t="shared" si="5"/>
        <v/>
      </c>
    </row>
    <row r="98" spans="1:29" ht="15.75" customHeight="1" x14ac:dyDescent="0.25">
      <c r="AA98" s="35" t="str">
        <f>+IF(Q50="CUMPLE",1,"NC")</f>
        <v>NC</v>
      </c>
      <c r="AB98" s="44">
        <f>IF(ISNUMBER(Q53),Q53,"")</f>
        <v>0</v>
      </c>
      <c r="AC98" s="45" t="str">
        <f t="shared" si="5"/>
        <v/>
      </c>
    </row>
    <row r="99" spans="1:29" ht="15.75" customHeight="1" x14ac:dyDescent="0.25">
      <c r="AA99" s="35" t="str">
        <f>+IF(T50="CUMPLE",1,"NC")</f>
        <v>NC</v>
      </c>
      <c r="AB99" s="44" t="str">
        <f>IF(ISNUMBER(T54),T54,"")</f>
        <v/>
      </c>
      <c r="AC99" s="45" t="str">
        <f t="shared" si="5"/>
        <v/>
      </c>
    </row>
    <row r="100" spans="1:29" ht="27" customHeight="1" x14ac:dyDescent="0.25"/>
    <row r="101" spans="1:29" ht="16.5" thickBot="1" x14ac:dyDescent="0.3"/>
    <row r="102" spans="1:29" ht="15.75" customHeight="1" x14ac:dyDescent="0.25">
      <c r="B102" s="499" t="s">
        <v>129</v>
      </c>
      <c r="C102" s="500"/>
      <c r="D102" s="500"/>
      <c r="E102" s="500"/>
      <c r="F102" s="500"/>
      <c r="G102" s="500"/>
      <c r="H102" s="500"/>
      <c r="I102" s="500"/>
      <c r="J102" s="500"/>
      <c r="K102" s="500"/>
      <c r="L102" s="503">
        <f>+C9</f>
        <v>0</v>
      </c>
      <c r="M102" s="503"/>
      <c r="N102" s="503"/>
      <c r="O102" s="503"/>
      <c r="P102" s="503"/>
      <c r="Q102" s="503"/>
      <c r="R102" s="503"/>
      <c r="S102" s="503"/>
      <c r="T102" s="503"/>
      <c r="U102" s="503"/>
      <c r="V102" s="504"/>
    </row>
    <row r="103" spans="1:29" ht="16.5" customHeight="1" thickBot="1" x14ac:dyDescent="0.3">
      <c r="B103" s="501"/>
      <c r="C103" s="502"/>
      <c r="D103" s="502"/>
      <c r="E103" s="502"/>
      <c r="F103" s="502"/>
      <c r="G103" s="502"/>
      <c r="H103" s="502"/>
      <c r="I103" s="502"/>
      <c r="J103" s="502"/>
      <c r="K103" s="502"/>
      <c r="L103" s="505"/>
      <c r="M103" s="505"/>
      <c r="N103" s="505"/>
      <c r="O103" s="505"/>
      <c r="P103" s="505"/>
      <c r="Q103" s="505"/>
      <c r="R103" s="505"/>
      <c r="S103" s="505"/>
      <c r="T103" s="505"/>
      <c r="U103" s="505"/>
      <c r="V103" s="506"/>
    </row>
    <row r="104" spans="1:29" x14ac:dyDescent="0.25">
      <c r="B104" s="541" t="s">
        <v>130</v>
      </c>
      <c r="C104" s="542"/>
      <c r="D104" s="542"/>
      <c r="E104" s="542"/>
      <c r="F104" s="542"/>
      <c r="G104" s="542"/>
      <c r="H104" s="542"/>
      <c r="I104" s="542"/>
      <c r="J104" s="542"/>
      <c r="K104" s="542"/>
      <c r="L104" s="542"/>
      <c r="M104" s="542"/>
      <c r="N104" s="542"/>
      <c r="O104" s="542"/>
      <c r="P104" s="542"/>
      <c r="Q104" s="542"/>
      <c r="R104" s="542"/>
      <c r="S104" s="542"/>
      <c r="T104" s="542"/>
      <c r="U104" s="542"/>
      <c r="V104" s="543"/>
    </row>
    <row r="105" spans="1:29" x14ac:dyDescent="0.25">
      <c r="B105" s="544"/>
      <c r="C105" s="545"/>
      <c r="D105" s="545"/>
      <c r="E105" s="545"/>
      <c r="F105" s="545"/>
      <c r="G105" s="545"/>
      <c r="H105" s="545"/>
      <c r="I105" s="545"/>
      <c r="J105" s="545"/>
      <c r="K105" s="545"/>
      <c r="L105" s="545"/>
      <c r="M105" s="545"/>
      <c r="N105" s="545"/>
      <c r="O105" s="545"/>
      <c r="P105" s="545"/>
      <c r="Q105" s="545"/>
      <c r="R105" s="545"/>
      <c r="S105" s="545"/>
      <c r="T105" s="545"/>
      <c r="U105" s="545"/>
      <c r="V105" s="546"/>
    </row>
    <row r="106" spans="1:29" ht="75.75" customHeight="1" x14ac:dyDescent="0.25">
      <c r="B106" s="529" t="str">
        <f>+E26</f>
        <v xml:space="preserve">CONTRATO 1 </v>
      </c>
      <c r="C106" s="530"/>
      <c r="D106" s="531"/>
      <c r="E106" s="532"/>
      <c r="F106" s="533"/>
      <c r="G106" s="533"/>
      <c r="H106" s="533"/>
      <c r="I106" s="533"/>
      <c r="J106" s="533"/>
      <c r="K106" s="533"/>
      <c r="L106" s="533"/>
      <c r="M106" s="533"/>
      <c r="N106" s="533"/>
      <c r="O106" s="533"/>
      <c r="P106" s="533"/>
      <c r="Q106" s="533"/>
      <c r="R106" s="533"/>
      <c r="S106" s="533"/>
      <c r="T106" s="533"/>
      <c r="U106" s="533"/>
      <c r="V106" s="534"/>
    </row>
    <row r="107" spans="1:29" ht="87" customHeight="1" x14ac:dyDescent="0.25">
      <c r="B107" s="529" t="str">
        <f>+H26</f>
        <v>CONTRATO 2</v>
      </c>
      <c r="C107" s="530"/>
      <c r="D107" s="531"/>
      <c r="E107" s="532"/>
      <c r="F107" s="533"/>
      <c r="G107" s="533"/>
      <c r="H107" s="533"/>
      <c r="I107" s="533"/>
      <c r="J107" s="533"/>
      <c r="K107" s="533"/>
      <c r="L107" s="533"/>
      <c r="M107" s="533"/>
      <c r="N107" s="533"/>
      <c r="O107" s="533"/>
      <c r="P107" s="533"/>
      <c r="Q107" s="533"/>
      <c r="R107" s="533"/>
      <c r="S107" s="533"/>
      <c r="T107" s="533"/>
      <c r="U107" s="533"/>
      <c r="V107" s="534"/>
    </row>
    <row r="108" spans="1:29" ht="84" customHeight="1" x14ac:dyDescent="0.25">
      <c r="B108" s="529" t="str">
        <f>+K26</f>
        <v>CONTRATO 3</v>
      </c>
      <c r="C108" s="530"/>
      <c r="D108" s="531"/>
      <c r="E108" s="532"/>
      <c r="F108" s="533"/>
      <c r="G108" s="533"/>
      <c r="H108" s="533"/>
      <c r="I108" s="533"/>
      <c r="J108" s="533"/>
      <c r="K108" s="533"/>
      <c r="L108" s="533"/>
      <c r="M108" s="533"/>
      <c r="N108" s="533"/>
      <c r="O108" s="533"/>
      <c r="P108" s="533"/>
      <c r="Q108" s="533"/>
      <c r="R108" s="533"/>
      <c r="S108" s="533"/>
      <c r="T108" s="533"/>
      <c r="U108" s="533"/>
      <c r="V108" s="534"/>
    </row>
    <row r="109" spans="1:29" ht="91.7" customHeight="1" x14ac:dyDescent="0.25">
      <c r="B109" s="529" t="str">
        <f>+N26</f>
        <v>CONTRATO 4</v>
      </c>
      <c r="C109" s="530"/>
      <c r="D109" s="531"/>
      <c r="E109" s="532"/>
      <c r="F109" s="533"/>
      <c r="G109" s="533"/>
      <c r="H109" s="533"/>
      <c r="I109" s="533"/>
      <c r="J109" s="533"/>
      <c r="K109" s="533"/>
      <c r="L109" s="533"/>
      <c r="M109" s="533"/>
      <c r="N109" s="533"/>
      <c r="O109" s="533"/>
      <c r="P109" s="533"/>
      <c r="Q109" s="533"/>
      <c r="R109" s="533"/>
      <c r="S109" s="533"/>
      <c r="T109" s="533"/>
      <c r="U109" s="533"/>
      <c r="V109" s="534"/>
    </row>
    <row r="110" spans="1:29" ht="74.45" customHeight="1" x14ac:dyDescent="0.25">
      <c r="B110" s="529" t="str">
        <f>+Q26</f>
        <v>CONTRATO 5</v>
      </c>
      <c r="C110" s="530"/>
      <c r="D110" s="531"/>
      <c r="E110" s="532"/>
      <c r="F110" s="533"/>
      <c r="G110" s="533"/>
      <c r="H110" s="533"/>
      <c r="I110" s="533"/>
      <c r="J110" s="533"/>
      <c r="K110" s="533"/>
      <c r="L110" s="533"/>
      <c r="M110" s="533"/>
      <c r="N110" s="533"/>
      <c r="O110" s="533"/>
      <c r="P110" s="533"/>
      <c r="Q110" s="533"/>
      <c r="R110" s="533"/>
      <c r="S110" s="533"/>
      <c r="T110" s="533"/>
      <c r="U110" s="533"/>
      <c r="V110" s="534"/>
    </row>
    <row r="111" spans="1:29" ht="85.7" customHeight="1" thickBot="1" x14ac:dyDescent="0.3">
      <c r="B111" s="535" t="str">
        <f>+T26</f>
        <v xml:space="preserve">CONTRATO 6 </v>
      </c>
      <c r="C111" s="536"/>
      <c r="D111" s="537"/>
      <c r="E111" s="538"/>
      <c r="F111" s="539"/>
      <c r="G111" s="539"/>
      <c r="H111" s="539"/>
      <c r="I111" s="539"/>
      <c r="J111" s="539"/>
      <c r="K111" s="539"/>
      <c r="L111" s="539"/>
      <c r="M111" s="539"/>
      <c r="N111" s="539"/>
      <c r="O111" s="539"/>
      <c r="P111" s="539"/>
      <c r="Q111" s="539"/>
      <c r="R111" s="539"/>
      <c r="S111" s="539"/>
      <c r="T111" s="539"/>
      <c r="U111" s="539"/>
      <c r="V111" s="540"/>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528"/>
      <c r="C115" s="528"/>
      <c r="D115" s="528"/>
      <c r="E115" s="528"/>
      <c r="F115" s="528"/>
      <c r="G115" s="528"/>
      <c r="H115" s="11"/>
      <c r="I115" s="11"/>
      <c r="J115" s="11"/>
      <c r="K115" s="11"/>
      <c r="L115" s="11"/>
      <c r="M115" s="11"/>
      <c r="N115" s="11"/>
      <c r="O115" s="11"/>
      <c r="P115" s="11"/>
      <c r="Q115" s="11"/>
      <c r="R115" s="11"/>
      <c r="S115" s="11"/>
      <c r="T115" s="11"/>
      <c r="U115" s="11"/>
      <c r="V115" s="11"/>
      <c r="W115" s="11"/>
    </row>
    <row r="116" spans="1:23" x14ac:dyDescent="0.25">
      <c r="A116" s="11"/>
      <c r="B116" s="528"/>
      <c r="C116" s="528"/>
      <c r="D116" s="528"/>
      <c r="E116" s="528"/>
      <c r="F116" s="528"/>
      <c r="G116" s="528"/>
      <c r="H116" s="11"/>
      <c r="I116" s="11"/>
      <c r="J116" s="11"/>
      <c r="K116" s="11"/>
      <c r="L116" s="11"/>
      <c r="M116" s="11"/>
      <c r="N116" s="11"/>
      <c r="O116" s="11"/>
      <c r="P116" s="11"/>
      <c r="Q116" s="11"/>
      <c r="R116" s="11"/>
      <c r="S116" s="11"/>
      <c r="T116" s="11"/>
      <c r="U116" s="11"/>
      <c r="V116" s="11"/>
      <c r="W116" s="11"/>
    </row>
    <row r="117" spans="1:23" x14ac:dyDescent="0.25">
      <c r="A117" s="11"/>
      <c r="B117" s="528"/>
      <c r="C117" s="528"/>
      <c r="D117" s="528"/>
      <c r="E117" s="528"/>
      <c r="F117" s="528"/>
      <c r="G117" s="528"/>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AZNIP1iBgruP+6i5WD4aQHcp9TFDslNKHeSzKQMa4rMWEzZ7TpNGYkuCuYTwgEmNwAUS8bTOvnzxg0RcVnOiiA==" saltValue="wYtBEoByQXLMhqXnpbmYlA==" spinCount="100000" sheet="1" objects="1" scenarios="1"/>
  <mergeCells count="432">
    <mergeCell ref="A9:B9"/>
    <mergeCell ref="C9:H9"/>
    <mergeCell ref="K9:P9"/>
    <mergeCell ref="Q9:V9"/>
    <mergeCell ref="A10:B10"/>
    <mergeCell ref="C10:F10"/>
    <mergeCell ref="K10:P10"/>
    <mergeCell ref="Q10:V10"/>
    <mergeCell ref="D1:R1"/>
    <mergeCell ref="D2:R4"/>
    <mergeCell ref="D5:R6"/>
    <mergeCell ref="A8:F8"/>
    <mergeCell ref="G8:H8"/>
    <mergeCell ref="K8:V8"/>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15:B15"/>
    <mergeCell ref="C15:H15"/>
    <mergeCell ref="A17:F17"/>
    <mergeCell ref="G17:H17"/>
    <mergeCell ref="K17:V17"/>
    <mergeCell ref="A18:C18"/>
    <mergeCell ref="E18:F18"/>
    <mergeCell ref="K18:V19"/>
    <mergeCell ref="A19:C19"/>
    <mergeCell ref="E19:F19"/>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E41:G41"/>
    <mergeCell ref="H41:J41"/>
    <mergeCell ref="K41:M41"/>
    <mergeCell ref="N41:P41"/>
    <mergeCell ref="Q41:S41"/>
    <mergeCell ref="T41:V41"/>
    <mergeCell ref="AA41:AB41"/>
    <mergeCell ref="E40:G40"/>
    <mergeCell ref="H40:J40"/>
    <mergeCell ref="K40:M40"/>
    <mergeCell ref="N40:P40"/>
    <mergeCell ref="Q40:S40"/>
    <mergeCell ref="T40:V40"/>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AD51:AF51"/>
    <mergeCell ref="A52:D52"/>
    <mergeCell ref="E52:G52"/>
    <mergeCell ref="H52:J52"/>
    <mergeCell ref="K52:M52"/>
    <mergeCell ref="N52:P52"/>
    <mergeCell ref="Q52:S52"/>
    <mergeCell ref="T52:V52"/>
    <mergeCell ref="AE52:AF52"/>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K56:M56"/>
    <mergeCell ref="N56:P56"/>
    <mergeCell ref="A55:D55"/>
    <mergeCell ref="E55:G55"/>
    <mergeCell ref="H55:J55"/>
    <mergeCell ref="K55:M55"/>
    <mergeCell ref="N55:P55"/>
    <mergeCell ref="Q55:S55"/>
    <mergeCell ref="T55:V55"/>
    <mergeCell ref="AK63:AM63"/>
    <mergeCell ref="AE57:AF57"/>
    <mergeCell ref="AE58:AF58"/>
    <mergeCell ref="A59:D59"/>
    <mergeCell ref="E59:G59"/>
    <mergeCell ref="H59:J59"/>
    <mergeCell ref="K59:M59"/>
    <mergeCell ref="N59:P59"/>
    <mergeCell ref="Q59:S59"/>
    <mergeCell ref="T59:V59"/>
    <mergeCell ref="A56:A58"/>
    <mergeCell ref="Q56:S56"/>
    <mergeCell ref="T56:V56"/>
    <mergeCell ref="AE56:AF56"/>
    <mergeCell ref="B57:D58"/>
    <mergeCell ref="E57:G58"/>
    <mergeCell ref="H57:J58"/>
    <mergeCell ref="K57:M58"/>
    <mergeCell ref="N57:P58"/>
    <mergeCell ref="Q57:S58"/>
    <mergeCell ref="T57:V58"/>
    <mergeCell ref="B56:D56"/>
    <mergeCell ref="E56:G56"/>
    <mergeCell ref="H56:J56"/>
    <mergeCell ref="A65:A67"/>
    <mergeCell ref="B65:D67"/>
    <mergeCell ref="E65:M65"/>
    <mergeCell ref="N65:V65"/>
    <mergeCell ref="AE65:AG65"/>
    <mergeCell ref="AH65:AJ65"/>
    <mergeCell ref="AN63:AP63"/>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5:AM65"/>
    <mergeCell ref="AN65:AP65"/>
    <mergeCell ref="AQ65:AS65"/>
    <mergeCell ref="E66:V67"/>
    <mergeCell ref="AE66:AG66"/>
    <mergeCell ref="AH66:AJ66"/>
    <mergeCell ref="AK66:AM66"/>
    <mergeCell ref="AN66:AP66"/>
    <mergeCell ref="AQ66:AS66"/>
    <mergeCell ref="AH68:AL68"/>
    <mergeCell ref="A69:V69"/>
    <mergeCell ref="AD69:AF69"/>
    <mergeCell ref="AK69:AL74"/>
    <mergeCell ref="AD70:AF70"/>
    <mergeCell ref="B71:E72"/>
    <mergeCell ref="F71:I72"/>
    <mergeCell ref="L71:V71"/>
    <mergeCell ref="AD71:AF71"/>
    <mergeCell ref="L72:Q72"/>
    <mergeCell ref="R72:T72"/>
    <mergeCell ref="U72:V72"/>
    <mergeCell ref="AD72:AF72"/>
    <mergeCell ref="L73:Q74"/>
    <mergeCell ref="R73:T74"/>
    <mergeCell ref="U73:V74"/>
    <mergeCell ref="AD73:AF73"/>
    <mergeCell ref="AD68:AF68"/>
    <mergeCell ref="L77:Q78"/>
    <mergeCell ref="R77:T78"/>
    <mergeCell ref="U77:V78"/>
    <mergeCell ref="AA77:AB77"/>
    <mergeCell ref="AC77:AD77"/>
    <mergeCell ref="AE77:AF77"/>
    <mergeCell ref="AG77:AH77"/>
    <mergeCell ref="B74:E74"/>
    <mergeCell ref="F74:I74"/>
    <mergeCell ref="AD74:AF74"/>
    <mergeCell ref="B75:E76"/>
    <mergeCell ref="F75:I76"/>
    <mergeCell ref="L75:Q76"/>
    <mergeCell ref="R75:T76"/>
    <mergeCell ref="U75:V76"/>
    <mergeCell ref="AA76:AB76"/>
    <mergeCell ref="AC76:AD76"/>
    <mergeCell ref="AI77:AJ77"/>
    <mergeCell ref="AA78:AB78"/>
    <mergeCell ref="AC78:AD78"/>
    <mergeCell ref="AE78:AF78"/>
    <mergeCell ref="AG78:AH78"/>
    <mergeCell ref="AI78:AJ78"/>
    <mergeCell ref="AE76:AF76"/>
    <mergeCell ref="AG76:AH76"/>
    <mergeCell ref="AI76:AJ76"/>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B87:E88"/>
    <mergeCell ref="F87:I88"/>
    <mergeCell ref="L87:T88"/>
    <mergeCell ref="B90:E90"/>
    <mergeCell ref="F90:I90"/>
    <mergeCell ref="L90:T90"/>
    <mergeCell ref="Y84:Z84"/>
    <mergeCell ref="L85:T85"/>
    <mergeCell ref="U85:V85"/>
    <mergeCell ref="Y85:Z85"/>
    <mergeCell ref="L86:T86"/>
    <mergeCell ref="U86:V88"/>
    <mergeCell ref="Y86:Z86"/>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s>
  <dataValidations count="7">
    <dataValidation type="list" allowBlank="1" showInputMessage="1" showErrorMessage="1" sqref="C14:H15 H10:H11 E33:V33 T35 E35 H35 K35 N35 Q35 E46:V49 H42:V42" xr:uid="{00000000-0002-0000-0400-000000000000}">
      <formula1>CRITERIO</formula1>
    </dataValidation>
    <dataValidation type="list" allowBlank="1" showInputMessage="1" showErrorMessage="1" sqref="G8:H8" xr:uid="{00000000-0002-0000-0400-000001000000}">
      <formula1>$AA$9:$AA$10</formula1>
    </dataValidation>
    <dataValidation type="list" allowBlank="1" showInputMessage="1" showErrorMessage="1" sqref="H27 E27 K27:L27 T27:U27 Q27:R27 N27 P91:T91" xr:uid="{00000000-0002-0000-0400-000002000000}">
      <formula1>$AA$13:$AA$17</formula1>
    </dataValidation>
    <dataValidation type="list" allowBlank="1" showInputMessage="1" showErrorMessage="1" sqref="E26:V26" xr:uid="{00000000-0002-0000-0400-000003000000}">
      <formula1>$AA$19:$AA$30</formula1>
    </dataValidation>
    <dataValidation type="list" allowBlank="1" showInputMessage="1" showErrorMessage="1" sqref="E42:G42 G19:H23 E62:V63" xr:uid="{00000000-0002-0000-0400-000004000000}">
      <formula1>$Y$9:$Y$10</formula1>
    </dataValidation>
    <dataValidation type="list" allowBlank="1" showInputMessage="1" showErrorMessage="1" sqref="L87:T88" xr:uid="{00000000-0002-0000-0400-000005000000}">
      <formula1>$AD$19:$AD$20</formula1>
    </dataValidation>
    <dataValidation type="list" allowBlank="1" showInputMessage="1" showErrorMessage="1" sqref="D19:D23" xr:uid="{00000000-0002-0000-0400-000006000000}">
      <formula1>$AB$9:$AB$10</formula1>
    </dataValidation>
  </dataValidations>
  <pageMargins left="0.7" right="0.7" top="0.75" bottom="0.75" header="0.3" footer="0.3"/>
  <pageSetup paperSize="9" scale="34" orientation="portrait" r:id="rId1"/>
  <rowBreaks count="1" manualBreakCount="1">
    <brk id="100" max="22" man="1"/>
  </rowBreaks>
  <colBreaks count="1" manualBreakCount="1">
    <brk id="2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35</vt:i4>
      </vt:variant>
    </vt:vector>
  </HeadingPairs>
  <TitlesOfParts>
    <vt:vector size="41" baseType="lpstr">
      <vt:lpstr>PLURAL</vt:lpstr>
      <vt:lpstr>CONSOLIDADO</vt:lpstr>
      <vt:lpstr>P1</vt:lpstr>
      <vt:lpstr>P2</vt:lpstr>
      <vt:lpstr>P3</vt:lpstr>
      <vt:lpstr>PLURAL (2)</vt:lpstr>
      <vt:lpstr>'P1'!Área_de_impresión</vt:lpstr>
      <vt:lpstr>'P2'!Área_de_impresión</vt:lpstr>
      <vt:lpstr>'P3'!Área_de_impresión</vt:lpstr>
      <vt:lpstr>PLURAL!Área_de_impresión</vt:lpstr>
      <vt:lpstr>'PLURAL (2)'!Área_de_impresión</vt:lpstr>
      <vt:lpstr>'P1'!CELDA</vt:lpstr>
      <vt:lpstr>'P2'!CELDA</vt:lpstr>
      <vt:lpstr>'PLURAL (2)'!CELDA</vt:lpstr>
      <vt:lpstr>CELDA</vt:lpstr>
      <vt:lpstr>'P1'!CRITERIO</vt:lpstr>
      <vt:lpstr>'P2'!CRITERIO</vt:lpstr>
      <vt:lpstr>'P3'!CRITERIO</vt:lpstr>
      <vt:lpstr>PLURAL!CRITERIO</vt:lpstr>
      <vt:lpstr>'PLURAL (2)'!CRITERIO</vt:lpstr>
      <vt:lpstr>'P1'!CRITERIO2</vt:lpstr>
      <vt:lpstr>'P2'!CRITERIO2</vt:lpstr>
      <vt:lpstr>'P3'!CRITERIO2</vt:lpstr>
      <vt:lpstr>'PLURAL (2)'!CRITERIO2</vt:lpstr>
      <vt:lpstr>CRITERIO2</vt:lpstr>
      <vt:lpstr>'P1'!CUMPLE</vt:lpstr>
      <vt:lpstr>'P2'!CUMPLE</vt:lpstr>
      <vt:lpstr>'PLURAL (2)'!CUMPLE</vt:lpstr>
      <vt:lpstr>CUMPLE</vt:lpstr>
      <vt:lpstr>'P1'!NOMBRE</vt:lpstr>
      <vt:lpstr>'P2'!NOMBRE</vt:lpstr>
      <vt:lpstr>'P3'!NOMBRE</vt:lpstr>
      <vt:lpstr>PLURAL!NOMBRE</vt:lpstr>
      <vt:lpstr>'PLURAL (2)'!NOMBRE</vt:lpstr>
      <vt:lpstr>PLURAL!P</vt:lpstr>
      <vt:lpstr>'PLURAL (2)'!P</vt:lpstr>
      <vt:lpstr>'P1'!PERSONA</vt:lpstr>
      <vt:lpstr>'P2'!PERSONA</vt:lpstr>
      <vt:lpstr>'P3'!PERSONA</vt:lpstr>
      <vt:lpstr>PLURAL!PERSONA</vt:lpstr>
      <vt:lpstr>'PLURAL (2)'!PERSONA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AUXJURIDICA52</cp:lastModifiedBy>
  <cp:lastPrinted>2022-08-24T15:43:22Z</cp:lastPrinted>
  <dcterms:created xsi:type="dcterms:W3CDTF">2021-10-06T05:32:03Z</dcterms:created>
  <dcterms:modified xsi:type="dcterms:W3CDTF">2026-01-26T22:48:54Z</dcterms:modified>
</cp:coreProperties>
</file>